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CC5F08DA-22BE-458E-B58A-37539EB06B1E}" xr6:coauthVersionLast="47" xr6:coauthVersionMax="47" xr10:uidLastSave="{00000000-0000-0000-0000-000000000000}"/>
  <workbookProtection workbookAlgorithmName="SHA-512" workbookHashValue="n7q16K2q0gjsU1djZHH3FVPmMSQCVhkood1UP3WJKu6g64Zvs96Ahxvco8oGKZH4LDGYNnAKGVi01Wy/AledjA==" workbookSaltValue="63yt+q/8lpARbcqflC1T8Q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N51" i="3"/>
  <c r="N53" i="3" s="1"/>
  <c r="N56" i="3" s="1"/>
  <c r="N59" i="3" s="1"/>
  <c r="G51" i="3"/>
  <c r="G53" i="3" s="1"/>
  <c r="G56" i="3" s="1"/>
  <c r="G59" i="3" s="1"/>
  <c r="H48" i="3"/>
  <c r="H51" i="3" s="1"/>
  <c r="H53" i="3" s="1"/>
  <c r="H56" i="3" s="1"/>
  <c r="H59" i="3" s="1"/>
  <c r="G48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56" i="4"/>
  <c r="AA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51" i="6"/>
  <c r="S53" i="6" s="1"/>
  <c r="S56" i="6" s="1"/>
  <c r="S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T59" i="8"/>
  <c r="X48" i="8"/>
  <c r="X51" i="8" s="1"/>
  <c r="P48" i="8"/>
  <c r="P51" i="8" s="1"/>
  <c r="P53" i="8" s="1"/>
  <c r="P56" i="8" s="1"/>
  <c r="P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L56" i="9"/>
  <c r="L59" i="9" s="1"/>
  <c r="D56" i="9"/>
  <c r="D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Z32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C32" i="9"/>
  <c r="S48" i="10"/>
  <c r="S51" i="10" s="1"/>
  <c r="S53" i="10" s="1"/>
  <c r="S56" i="10" s="1"/>
  <c r="S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J51" i="11"/>
  <c r="J53" i="11" s="1"/>
  <c r="J56" i="11" s="1"/>
  <c r="J59" i="11" s="1"/>
  <c r="J48" i="11"/>
  <c r="F48" i="11"/>
  <c r="F51" i="11" s="1"/>
  <c r="F53" i="11" s="1"/>
  <c r="F56" i="11" s="1"/>
  <c r="F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L51" i="12"/>
  <c r="L53" i="12" s="1"/>
  <c r="L56" i="12" s="1"/>
  <c r="L59" i="12" s="1"/>
  <c r="Y48" i="12"/>
  <c r="Y51" i="12" s="1"/>
  <c r="Y53" i="12" s="1"/>
  <c r="Y56" i="12" s="1"/>
  <c r="Y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X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X48" i="13"/>
  <c r="X51" i="13" s="1"/>
  <c r="P48" i="13"/>
  <c r="P51" i="13" s="1"/>
  <c r="P53" i="13" s="1"/>
  <c r="P56" i="13" s="1"/>
  <c r="P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F48" i="16"/>
  <c r="F51" i="16" s="1"/>
  <c r="F53" i="16" s="1"/>
  <c r="F56" i="16" s="1"/>
  <c r="F59" i="16" s="1"/>
  <c r="E48" i="16"/>
  <c r="E51" i="16" s="1"/>
  <c r="E53" i="16" s="1"/>
  <c r="E56" i="16" s="1"/>
  <c r="E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P48" i="17" s="1"/>
  <c r="P51" i="17" s="1"/>
  <c r="P53" i="17" s="1"/>
  <c r="P56" i="17" s="1"/>
  <c r="P59" i="17" s="1"/>
  <c r="O47" i="17"/>
  <c r="N47" i="17"/>
  <c r="M47" i="17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W47" i="18"/>
  <c r="V47" i="18"/>
  <c r="U47" i="18"/>
  <c r="T47" i="18"/>
  <c r="S47" i="18"/>
  <c r="R47" i="18"/>
  <c r="Q47" i="18"/>
  <c r="P47" i="18"/>
  <c r="P48" i="18" s="1"/>
  <c r="P51" i="18" s="1"/>
  <c r="P53" i="18" s="1"/>
  <c r="P56" i="18" s="1"/>
  <c r="P59" i="18" s="1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Z32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F48" i="19"/>
  <c r="F51" i="19" s="1"/>
  <c r="F53" i="19" s="1"/>
  <c r="F56" i="19" s="1"/>
  <c r="F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F48" i="20"/>
  <c r="F51" i="20" s="1"/>
  <c r="F53" i="20" s="1"/>
  <c r="F56" i="20" s="1"/>
  <c r="F59" i="20" s="1"/>
  <c r="E48" i="20"/>
  <c r="E51" i="20" s="1"/>
  <c r="E53" i="20" s="1"/>
  <c r="E56" i="20" s="1"/>
  <c r="E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48" i="21"/>
  <c r="V51" i="21" s="1"/>
  <c r="V53" i="21" s="1"/>
  <c r="V56" i="21" s="1"/>
  <c r="V59" i="21" s="1"/>
  <c r="E48" i="21"/>
  <c r="E51" i="21" s="1"/>
  <c r="E53" i="21" s="1"/>
  <c r="E56" i="21" s="1"/>
  <c r="E59" i="21" s="1"/>
  <c r="D48" i="21"/>
  <c r="D51" i="21" s="1"/>
  <c r="D53" i="21" s="1"/>
  <c r="D56" i="21" s="1"/>
  <c r="D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K48" i="1"/>
  <c r="K51" i="1" s="1"/>
  <c r="K53" i="1" s="1"/>
  <c r="K56" i="1" s="1"/>
  <c r="K59" i="1" s="1"/>
  <c r="AA47" i="1"/>
  <c r="Y47" i="1"/>
  <c r="X47" i="1"/>
  <c r="Z47" i="1" s="1"/>
  <c r="W47" i="1"/>
  <c r="V47" i="1"/>
  <c r="U47" i="1"/>
  <c r="U48" i="1" s="1"/>
  <c r="U51" i="1" s="1"/>
  <c r="U53" i="1" s="1"/>
  <c r="U56" i="1" s="1"/>
  <c r="U59" i="1" s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AA48" i="19" l="1"/>
  <c r="AA51" i="19" s="1"/>
  <c r="AA53" i="19" s="1"/>
  <c r="AA56" i="19" s="1"/>
  <c r="AA59" i="19" s="1"/>
  <c r="X48" i="14"/>
  <c r="H48" i="5"/>
  <c r="H51" i="5" s="1"/>
  <c r="H53" i="5" s="1"/>
  <c r="H56" i="5" s="1"/>
  <c r="H59" i="5" s="1"/>
  <c r="S48" i="4"/>
  <c r="S51" i="4" s="1"/>
  <c r="S53" i="4" s="1"/>
  <c r="S56" i="4" s="1"/>
  <c r="S59" i="4" s="1"/>
  <c r="Z47" i="18"/>
  <c r="Z32" i="14"/>
  <c r="K48" i="7"/>
  <c r="K51" i="7" s="1"/>
  <c r="K53" i="7" s="1"/>
  <c r="K56" i="7" s="1"/>
  <c r="K59" i="7" s="1"/>
  <c r="H48" i="13"/>
  <c r="H51" i="13" s="1"/>
  <c r="H53" i="13" s="1"/>
  <c r="H56" i="13" s="1"/>
  <c r="H59" i="13" s="1"/>
  <c r="AA48" i="12"/>
  <c r="AA51" i="12" s="1"/>
  <c r="AA53" i="12" s="1"/>
  <c r="AA56" i="12" s="1"/>
  <c r="AA59" i="12" s="1"/>
  <c r="L48" i="3"/>
  <c r="L51" i="3" s="1"/>
  <c r="L53" i="3" s="1"/>
  <c r="L56" i="3" s="1"/>
  <c r="L59" i="3" s="1"/>
  <c r="T48" i="3"/>
  <c r="T51" i="3" s="1"/>
  <c r="T53" i="3" s="1"/>
  <c r="T56" i="3" s="1"/>
  <c r="T59" i="3" s="1"/>
  <c r="S48" i="20"/>
  <c r="S51" i="20" s="1"/>
  <c r="S53" i="20" s="1"/>
  <c r="S56" i="20" s="1"/>
  <c r="S59" i="20" s="1"/>
  <c r="M48" i="17"/>
  <c r="M51" i="17" s="1"/>
  <c r="M53" i="17" s="1"/>
  <c r="M56" i="17" s="1"/>
  <c r="M59" i="17" s="1"/>
  <c r="D48" i="11"/>
  <c r="D51" i="11" s="1"/>
  <c r="D53" i="11" s="1"/>
  <c r="D56" i="11" s="1"/>
  <c r="D59" i="11" s="1"/>
  <c r="M48" i="1"/>
  <c r="M51" i="1" s="1"/>
  <c r="M53" i="1" s="1"/>
  <c r="M56" i="1" s="1"/>
  <c r="M59" i="1" s="1"/>
  <c r="S48" i="15"/>
  <c r="S51" i="15" s="1"/>
  <c r="S53" i="15" s="1"/>
  <c r="S56" i="15" s="1"/>
  <c r="S59" i="15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Z47" i="1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V48" i="3"/>
  <c r="V51" i="3" s="1"/>
  <c r="V53" i="3" s="1"/>
  <c r="V56" i="3" s="1"/>
  <c r="V59" i="3" s="1"/>
  <c r="K48" i="21"/>
  <c r="K51" i="21" s="1"/>
  <c r="K53" i="21" s="1"/>
  <c r="K56" i="21" s="1"/>
  <c r="K59" i="21" s="1"/>
  <c r="Q48" i="9"/>
  <c r="Q51" i="9" s="1"/>
  <c r="Q53" i="9" s="1"/>
  <c r="Q56" i="9" s="1"/>
  <c r="Q59" i="9" s="1"/>
  <c r="J48" i="7"/>
  <c r="J51" i="7" s="1"/>
  <c r="J53" i="7" s="1"/>
  <c r="J56" i="7" s="1"/>
  <c r="J59" i="7" s="1"/>
  <c r="L48" i="20"/>
  <c r="L51" i="20" s="1"/>
  <c r="L53" i="20" s="1"/>
  <c r="L56" i="20" s="1"/>
  <c r="L59" i="20" s="1"/>
  <c r="S48" i="19"/>
  <c r="S51" i="19" s="1"/>
  <c r="S53" i="19" s="1"/>
  <c r="S56" i="19" s="1"/>
  <c r="S59" i="19" s="1"/>
  <c r="C48" i="7"/>
  <c r="C51" i="7" s="1"/>
  <c r="C53" i="7" s="1"/>
  <c r="C56" i="7" s="1"/>
  <c r="C59" i="7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K48" i="19"/>
  <c r="K51" i="19" s="1"/>
  <c r="K53" i="19" s="1"/>
  <c r="K56" i="19" s="1"/>
  <c r="K59" i="19" s="1"/>
  <c r="I48" i="18"/>
  <c r="I51" i="18" s="1"/>
  <c r="I53" i="18" s="1"/>
  <c r="I56" i="18" s="1"/>
  <c r="I59" i="18" s="1"/>
  <c r="L48" i="16"/>
  <c r="L51" i="16" s="1"/>
  <c r="L53" i="16" s="1"/>
  <c r="L56" i="16" s="1"/>
  <c r="L59" i="16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J48" i="19"/>
  <c r="J51" i="19" s="1"/>
  <c r="J53" i="19" s="1"/>
  <c r="J56" i="19" s="1"/>
  <c r="J59" i="19" s="1"/>
  <c r="K48" i="16"/>
  <c r="K51" i="16" s="1"/>
  <c r="K53" i="16" s="1"/>
  <c r="K56" i="16" s="1"/>
  <c r="K59" i="16" s="1"/>
  <c r="X48" i="18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7"/>
  <c r="Z47" i="10"/>
  <c r="P48" i="9"/>
  <c r="P51" i="9" s="1"/>
  <c r="P53" i="9" s="1"/>
  <c r="P56" i="9" s="1"/>
  <c r="P59" i="9" s="1"/>
  <c r="Z47" i="9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Z48" i="21"/>
  <c r="X51" i="21"/>
  <c r="Z48" i="20"/>
  <c r="X51" i="20"/>
  <c r="Z48" i="1"/>
  <c r="X51" i="1"/>
  <c r="X51" i="18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8" i="14"/>
  <c r="Z51" i="12"/>
  <c r="X53" i="12"/>
  <c r="X53" i="13"/>
  <c r="Z51" i="13"/>
  <c r="Z32" i="19"/>
  <c r="X48" i="19"/>
  <c r="Z32" i="20"/>
  <c r="Z32" i="21"/>
  <c r="Z32" i="1"/>
  <c r="Z48" i="16"/>
  <c r="X51" i="16"/>
  <c r="Z48" i="15"/>
  <c r="X51" i="15"/>
  <c r="X53" i="8"/>
  <c r="Z32" i="15"/>
  <c r="X51" i="14"/>
  <c r="Z48" i="13"/>
  <c r="Z32" i="16"/>
  <c r="X48" i="17"/>
  <c r="Z48" i="12"/>
  <c r="X51" i="11"/>
  <c r="Z48" i="11"/>
  <c r="Z51" i="9"/>
  <c r="X53" i="9"/>
  <c r="Z51" i="7"/>
  <c r="X53" i="7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X51" i="10"/>
  <c r="U48" i="10"/>
  <c r="U51" i="10" s="1"/>
  <c r="U53" i="10" s="1"/>
  <c r="U56" i="10" s="1"/>
  <c r="U59" i="10" s="1"/>
  <c r="X48" i="5"/>
  <c r="Z32" i="5"/>
  <c r="X48" i="6"/>
  <c r="Z32" i="6"/>
  <c r="Y48" i="9"/>
  <c r="Y51" i="9" s="1"/>
  <c r="Y53" i="9" s="1"/>
  <c r="Y56" i="9" s="1"/>
  <c r="Y59" i="9" s="1"/>
  <c r="Y48" i="10"/>
  <c r="Y51" i="10" s="1"/>
  <c r="Y53" i="10" s="1"/>
  <c r="Y56" i="10" s="1"/>
  <c r="Y59" i="10" s="1"/>
  <c r="Z47" i="8"/>
  <c r="Z48" i="7"/>
  <c r="Z48" i="4"/>
  <c r="X51" i="4"/>
  <c r="Z32" i="1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D48" i="8"/>
  <c r="D51" i="8" s="1"/>
  <c r="D53" i="8" s="1"/>
  <c r="D56" i="8" s="1"/>
  <c r="D59" i="8" s="1"/>
  <c r="Z32" i="12"/>
  <c r="T48" i="10"/>
  <c r="T51" i="10" s="1"/>
  <c r="T53" i="10" s="1"/>
  <c r="T56" i="10" s="1"/>
  <c r="T59" i="10" s="1"/>
  <c r="J48" i="2"/>
  <c r="J51" i="2" s="1"/>
  <c r="J53" i="2" s="1"/>
  <c r="J56" i="2" s="1"/>
  <c r="J59" i="2" s="1"/>
  <c r="R48" i="2"/>
  <c r="R51" i="2" s="1"/>
  <c r="R53" i="2" s="1"/>
  <c r="R56" i="2" s="1"/>
  <c r="R59" i="2" s="1"/>
  <c r="Y48" i="2"/>
  <c r="Y51" i="2" s="1"/>
  <c r="Y53" i="2" s="1"/>
  <c r="Y56" i="2" s="1"/>
  <c r="Y59" i="2" s="1"/>
  <c r="Z47" i="2"/>
  <c r="Z32" i="4"/>
  <c r="X51" i="2"/>
  <c r="Z32" i="7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48" i="3"/>
  <c r="Z51" i="8" l="1"/>
  <c r="Z48" i="18"/>
  <c r="Z48" i="8"/>
  <c r="Z48" i="2"/>
  <c r="Z51" i="2"/>
  <c r="X53" i="2"/>
  <c r="Z51" i="15"/>
  <c r="X53" i="15"/>
  <c r="X53" i="18"/>
  <c r="Z51" i="18"/>
  <c r="Z48" i="17"/>
  <c r="X51" i="17"/>
  <c r="Z53" i="7"/>
  <c r="X56" i="7"/>
  <c r="Z51" i="16"/>
  <c r="X53" i="16"/>
  <c r="Z53" i="13"/>
  <c r="X56" i="13"/>
  <c r="X53" i="1"/>
  <c r="Z51" i="1"/>
  <c r="Z48" i="6"/>
  <c r="X51" i="6"/>
  <c r="Z53" i="9"/>
  <c r="X56" i="9"/>
  <c r="Z51" i="14"/>
  <c r="X53" i="14"/>
  <c r="Z51" i="20"/>
  <c r="X53" i="20"/>
  <c r="Z48" i="10"/>
  <c r="Z48" i="3"/>
  <c r="X51" i="3"/>
  <c r="Z48" i="5"/>
  <c r="X51" i="5"/>
  <c r="Z53" i="12"/>
  <c r="X56" i="12"/>
  <c r="Z48" i="9"/>
  <c r="Z51" i="10"/>
  <c r="X53" i="10"/>
  <c r="Z53" i="8"/>
  <c r="X56" i="8"/>
  <c r="Z51" i="21"/>
  <c r="X53" i="21"/>
  <c r="Z51" i="4"/>
  <c r="X53" i="4"/>
  <c r="Z51" i="11"/>
  <c r="X53" i="11"/>
  <c r="Z48" i="19"/>
  <c r="X51" i="19"/>
  <c r="Z53" i="4" l="1"/>
  <c r="X56" i="4"/>
  <c r="Z53" i="20"/>
  <c r="X56" i="20"/>
  <c r="Z56" i="9"/>
  <c r="X59" i="9"/>
  <c r="Z59" i="9" s="1"/>
  <c r="Z56" i="12"/>
  <c r="X59" i="12"/>
  <c r="Z59" i="12" s="1"/>
  <c r="X56" i="21"/>
  <c r="Z53" i="21"/>
  <c r="Z56" i="13"/>
  <c r="X59" i="13"/>
  <c r="Z59" i="13" s="1"/>
  <c r="Z51" i="5"/>
  <c r="X53" i="5"/>
  <c r="Z51" i="19"/>
  <c r="X53" i="19"/>
  <c r="Z53" i="15"/>
  <c r="X56" i="15"/>
  <c r="Z51" i="3"/>
  <c r="X53" i="3"/>
  <c r="Z53" i="10"/>
  <c r="X56" i="10"/>
  <c r="Z51" i="6"/>
  <c r="X53" i="6"/>
  <c r="X59" i="7"/>
  <c r="Z59" i="7" s="1"/>
  <c r="Z56" i="7"/>
  <c r="Z53" i="2"/>
  <c r="X56" i="2"/>
  <c r="Z51" i="17"/>
  <c r="X53" i="17"/>
  <c r="Z53" i="1"/>
  <c r="X56" i="1"/>
  <c r="Z53" i="14"/>
  <c r="X56" i="14"/>
  <c r="X56" i="18"/>
  <c r="Z53" i="18"/>
  <c r="Z56" i="8"/>
  <c r="X59" i="8"/>
  <c r="Z59" i="8" s="1"/>
  <c r="Z53" i="16"/>
  <c r="X56" i="16"/>
  <c r="Z53" i="11"/>
  <c r="X56" i="11"/>
  <c r="X56" i="6" l="1"/>
  <c r="Z53" i="6"/>
  <c r="Z53" i="19"/>
  <c r="X56" i="19"/>
  <c r="X56" i="17"/>
  <c r="Z53" i="17"/>
  <c r="Z56" i="2"/>
  <c r="X59" i="2"/>
  <c r="Z59" i="2" s="1"/>
  <c r="X59" i="20"/>
  <c r="Z59" i="20" s="1"/>
  <c r="Z56" i="20"/>
  <c r="Z56" i="1"/>
  <c r="X59" i="1"/>
  <c r="Z59" i="1" s="1"/>
  <c r="Z56" i="10"/>
  <c r="X59" i="10"/>
  <c r="Z59" i="10" s="1"/>
  <c r="X59" i="16"/>
  <c r="Z59" i="16" s="1"/>
  <c r="Z56" i="16"/>
  <c r="Z53" i="5"/>
  <c r="X56" i="5"/>
  <c r="Z56" i="11"/>
  <c r="X59" i="11"/>
  <c r="Z59" i="11" s="1"/>
  <c r="Z56" i="14"/>
  <c r="X59" i="14"/>
  <c r="Z59" i="14" s="1"/>
  <c r="Z56" i="15"/>
  <c r="X59" i="15"/>
  <c r="Z59" i="15" s="1"/>
  <c r="Z56" i="4"/>
  <c r="X59" i="4"/>
  <c r="Z59" i="4" s="1"/>
  <c r="Z53" i="3"/>
  <c r="X56" i="3"/>
  <c r="Z56" i="18"/>
  <c r="X59" i="18"/>
  <c r="Z59" i="18" s="1"/>
  <c r="Z56" i="21"/>
  <c r="X59" i="21"/>
  <c r="Z59" i="21" s="1"/>
  <c r="Z56" i="19" l="1"/>
  <c r="X59" i="19"/>
  <c r="Z59" i="19" s="1"/>
  <c r="X59" i="17"/>
  <c r="Z59" i="17" s="1"/>
  <c r="Z56" i="17"/>
  <c r="Z56" i="3"/>
  <c r="X59" i="3"/>
  <c r="Z59" i="3" s="1"/>
  <c r="X59" i="5"/>
  <c r="Z59" i="5" s="1"/>
  <c r="Z56" i="5"/>
  <c r="X59" i="6"/>
  <c r="Z59" i="6" s="1"/>
  <c r="Z56" i="6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<sst xmlns="http://schemas.openxmlformats.org/spreadsheetml/2006/main" count="3045" uniqueCount="106">
  <si>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</si>
  <si>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</si>
  <si>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</si>
  <si>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</si>
  <si>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</si>
  <si>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</si>
  <si>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</si>
  <si>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</si>
  <si>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</si>
  <si>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</si>
  <si>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</si>
  <si>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</si>
  <si>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</si>
  <si>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</si>
  <si>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</si>
  <si>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</si>
  <si>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</si>
  <si>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</si>
  <si>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</si>
  <si>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</si>
  <si>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</si>
  <si>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</si>
  <si>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</si>
  <si>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</si>
  <si>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</si>
  <si>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</si>
  <si>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</si>
  <si>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</si>
  <si>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</si>
  <si>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</si>
  <si>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</si>
  <si>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</si>
  <si>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</si>
  <si>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</si>
  <si>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</si>
  <si>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</si>
  <si>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</si>
  <si>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</si>
  <si>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</si>
  <si>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</si>
  <si>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</si>
  <si>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</si>
  <si>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</si>
  <si>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</si>
  <si>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</si>
  <si>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</si>
  <si>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</si>
  <si>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</si>
  <si>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</si>
  <si>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</si>
  <si>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</si>
  <si>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</si>
  <si>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</si>
  <si>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</si>
  <si>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</si>
  <si>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</si>
  <si>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</si>
  <si>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</si>
  <si>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</si>
  <si>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</si>
  <si>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</si>
  <si>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</si>
  <si>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</si>
  <si>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</si>
  <si>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</si>
  <si>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</si>
  <si>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</si>
  <si>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</si>
  <si>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</si>
  <si>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</si>
  <si>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</si>
  <si>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</si>
  <si>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</si>
  <si>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</si>
  <si>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</si>
  <si>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</si>
  <si>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</si>
  <si>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</si>
  <si>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</si>
  <si>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</si>
  <si>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</si>
  <si>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</si>
  <si>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</si>
  <si>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</si>
  <si>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</si>
  <si>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2nd Quarter ended 31 December 2023 (Figures Finalised as at 2024/01/26)</t>
  </si>
  <si>
    <t>Mpumalanga: Mkhondo (MP303) - Table C4 Quarterly Budgeted Financial Performance ( Water management                                   ) for 2nd Quarter ended 31 December 2023 (Figures Finalised as at 2024/01/26)</t>
  </si>
  <si>
    <t>Mpumalanga: Pixley Ka Seme (MP) (MP304) - Table C4 Quarterly Budgeted Financial Performance ( Water management                                   ) for 2nd Quarter ended 31 December 2023 (Figures Finalised as at 2024/01/26)</t>
  </si>
  <si>
    <t>Mpumalanga: Lekwa (MP305) - Table C4 Quarterly Budgeted Financial Performance ( Water management                                   ) for 2nd Quarter ended 31 December 2023 (Figures Finalised as at 2024/01/26)</t>
  </si>
  <si>
    <t>Mpumalanga: Dipaleseng (MP306) - Table C4 Quarterly Budgeted Financial Performance ( Water management                                   ) for 2nd Quarter ended 31 December 2023 (Figures Finalised as at 2024/01/26)</t>
  </si>
  <si>
    <t>Mpumalanga: Govan Mbeki (MP307) - Table C4 Quarterly Budgeted Financial Performance ( Water management                                   ) for 2nd Quarter ended 31 December 2023 (Figures Finalised as at 2024/01/26)</t>
  </si>
  <si>
    <t>Mpumalanga: Gert Sibande (DC30) - Table C4 Quarterly Budgeted Financial Performance ( Water management                                   ) for 2nd Quarter ended 31 December 2023 (Figures Finalised as at 2024/01/26)</t>
  </si>
  <si>
    <t>Mpumalanga: Victor Khanye (MP311) - Table C4 Quarterly Budgeted Financial Performance ( Water management                                   ) for 2nd Quarter ended 31 December 2023 (Figures Finalised as at 2024/01/26)</t>
  </si>
  <si>
    <t>Mpumalanga: Emalahleni (MP) (MP312) - Table C4 Quarterly Budgeted Financial Performance ( Water management                                   ) for 2nd Quarter ended 31 December 2023 (Figures Finalised as at 2024/01/26)</t>
  </si>
  <si>
    <t>Mpumalanga: Steve Tshwete (MP313) - Table C4 Quarterly Budgeted Financial Performance ( Water management                                   ) for 2nd Quarter ended 31 December 2023 (Figures Finalised as at 2024/01/26)</t>
  </si>
  <si>
    <t>Mpumalanga: Emakhazeni (MP314) - Table C4 Quarterly Budgeted Financial Performance ( Water management                                   ) for 2nd Quarter ended 31 December 2023 (Figures Finalised as at 2024/01/26)</t>
  </si>
  <si>
    <t>Mpumalanga: Thembisile Hani (MP315) - Table C4 Quarterly Budgeted Financial Performance ( Water management                                   ) for 2nd Quarter ended 31 December 2023 (Figures Finalised as at 2024/01/26)</t>
  </si>
  <si>
    <t>Mpumalanga: Dr J.S. Moroka (MP316) - Table C4 Quarterly Budgeted Financial Performance ( Water management                                   ) for 2nd Quarter ended 31 December 2023 (Figures Finalised as at 2024/01/26)</t>
  </si>
  <si>
    <t>Mpumalanga: Nkangala (DC31) - Table C4 Quarterly Budgeted Financial Performance ( Water management                                   ) for 2nd Quarter ended 31 December 2023 (Figures Finalised as at 2024/01/26)</t>
  </si>
  <si>
    <t>Mpumalanga: Thaba Chweu (MP321) - Table C4 Quarterly Budgeted Financial Performance ( Water management                                   ) for 2nd Quarter ended 31 December 2023 (Figures Finalised as at 2024/01/26)</t>
  </si>
  <si>
    <t>Mpumalanga: Nkomazi (MP324) - Table C4 Quarterly Budgeted Financial Performance ( Water management                                   ) for 2nd Quarter ended 31 December 2023 (Figures Finalised as at 2024/01/26)</t>
  </si>
  <si>
    <t>Mpumalanga: Bushbuckridge (MP325) - Table C4 Quarterly Budgeted Financial Performance ( Water management                                   ) for 2nd Quarter ended 31 December 2023 (Figures Finalised as at 2024/01/26)</t>
  </si>
  <si>
    <t>Mpumalanga: City of Mbombela (MP326) - Table C4 Quarterly Budgeted Financial Performance ( Water management                                   ) for 2nd Quarter ended 31 December 2023 (Figures Finalised as at 2024/01/26)</t>
  </si>
  <si>
    <t>Mpumalanga: Ehlanzeni (DC32)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</si>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</sst>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/>
      <c r="P6" s="22"/>
      <c r="Q6" s="22"/>
      <c r="R6" s="22"/>
      <c r="S6" s="22"/>
      <c r="T6" s="22"/>
      <c r="U6" s="22"/>
      <c r="V6" s="22"/>
      <c r="W6" s="22">
        <v>73354</v>
      </c>
      <c r="X6" s="22">
        <v>36006</v>
      </c>
      <c r="Y6" s="22">
        <v>37348</v>
      </c>
      <c r="Z6" s="23">
        <v>103.72715658501362</v>
      </c>
      <c r="AA6" s="20">
        <v>72014</v>
      </c>
    </row>
    <row r="7" spans="1:27" ht="13.5" x14ac:dyDescent="0.25">
      <c r="A7" s="19" t="s">
        <v>35</v>
      </c>
      <c r="B7" s="15" t="s">
        <v>32</v>
      </c>
      <c r="C7" s="20">
        <v>1760425327</v>
      </c>
      <c r="D7" s="20"/>
      <c r="E7" s="21">
        <v>2235481361</v>
      </c>
      <c r="F7" s="22">
        <v>2235481361</v>
      </c>
      <c r="G7" s="22">
        <v>149761880</v>
      </c>
      <c r="H7" s="22">
        <v>93565904</v>
      </c>
      <c r="I7" s="22">
        <v>154656015</v>
      </c>
      <c r="J7" s="22">
        <v>397983799</v>
      </c>
      <c r="K7" s="22">
        <v>157140443</v>
      </c>
      <c r="L7" s="22">
        <v>145858040</v>
      </c>
      <c r="M7" s="22">
        <v>115851503</v>
      </c>
      <c r="N7" s="22">
        <v>418849986</v>
      </c>
      <c r="O7" s="22"/>
      <c r="P7" s="22"/>
      <c r="Q7" s="22"/>
      <c r="R7" s="22"/>
      <c r="S7" s="22"/>
      <c r="T7" s="22"/>
      <c r="U7" s="22"/>
      <c r="V7" s="22"/>
      <c r="W7" s="22">
        <v>816833785</v>
      </c>
      <c r="X7" s="22">
        <v>1118189959</v>
      </c>
      <c r="Y7" s="22">
        <v>-301356174</v>
      </c>
      <c r="Z7" s="23">
        <v>-26.950355936794811</v>
      </c>
      <c r="AA7" s="20">
        <v>2235481361</v>
      </c>
    </row>
    <row r="8" spans="1:27" ht="13.5" x14ac:dyDescent="0.25">
      <c r="A8" s="19" t="s">
        <v>36</v>
      </c>
      <c r="B8" s="15" t="s">
        <v>32</v>
      </c>
      <c r="C8" s="20">
        <v>3052573</v>
      </c>
      <c r="D8" s="20"/>
      <c r="E8" s="21">
        <v>1031380</v>
      </c>
      <c r="F8" s="22">
        <v>1031380</v>
      </c>
      <c r="G8" s="22">
        <v>7812</v>
      </c>
      <c r="H8" s="22">
        <v>432675</v>
      </c>
      <c r="I8" s="22">
        <v>506371</v>
      </c>
      <c r="J8" s="22">
        <v>946858</v>
      </c>
      <c r="K8" s="22">
        <v>11436</v>
      </c>
      <c r="L8" s="22">
        <v>1260</v>
      </c>
      <c r="M8" s="22">
        <v>200769</v>
      </c>
      <c r="N8" s="22">
        <v>213465</v>
      </c>
      <c r="O8" s="22"/>
      <c r="P8" s="22"/>
      <c r="Q8" s="22"/>
      <c r="R8" s="22"/>
      <c r="S8" s="22"/>
      <c r="T8" s="22"/>
      <c r="U8" s="22"/>
      <c r="V8" s="22"/>
      <c r="W8" s="22">
        <v>1160323</v>
      </c>
      <c r="X8" s="22">
        <v>515670</v>
      </c>
      <c r="Y8" s="22">
        <v>644653</v>
      </c>
      <c r="Z8" s="23">
        <v>125.01270192177168</v>
      </c>
      <c r="AA8" s="20">
        <v>1031380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124903940</v>
      </c>
      <c r="D13" s="20"/>
      <c r="E13" s="21">
        <v>240871461</v>
      </c>
      <c r="F13" s="22">
        <v>240871461</v>
      </c>
      <c r="G13" s="22">
        <v>7407066</v>
      </c>
      <c r="H13" s="22">
        <v>35990127</v>
      </c>
      <c r="I13" s="22">
        <v>9739929</v>
      </c>
      <c r="J13" s="22">
        <v>53137122</v>
      </c>
      <c r="K13" s="22">
        <v>9707516</v>
      </c>
      <c r="L13" s="22">
        <v>32141825</v>
      </c>
      <c r="M13" s="22">
        <v>15435272</v>
      </c>
      <c r="N13" s="22">
        <v>57284613</v>
      </c>
      <c r="O13" s="22"/>
      <c r="P13" s="22"/>
      <c r="Q13" s="22"/>
      <c r="R13" s="22"/>
      <c r="S13" s="22"/>
      <c r="T13" s="22"/>
      <c r="U13" s="22"/>
      <c r="V13" s="22"/>
      <c r="W13" s="22">
        <v>110421735</v>
      </c>
      <c r="X13" s="22">
        <v>120435726</v>
      </c>
      <c r="Y13" s="22">
        <v>-10013991</v>
      </c>
      <c r="Z13" s="23">
        <v>-8.314801041677617</v>
      </c>
      <c r="AA13" s="20">
        <v>240871461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14850</v>
      </c>
      <c r="D17" s="20"/>
      <c r="E17" s="21">
        <v>51269</v>
      </c>
      <c r="F17" s="22">
        <v>51269</v>
      </c>
      <c r="G17" s="22">
        <v>1056</v>
      </c>
      <c r="H17" s="22">
        <v>6165</v>
      </c>
      <c r="I17" s="22">
        <v>1248</v>
      </c>
      <c r="J17" s="22">
        <v>8469</v>
      </c>
      <c r="K17" s="22">
        <v>5565</v>
      </c>
      <c r="L17" s="22">
        <v>288</v>
      </c>
      <c r="M17" s="22">
        <v>576</v>
      </c>
      <c r="N17" s="22">
        <v>6429</v>
      </c>
      <c r="O17" s="22"/>
      <c r="P17" s="22"/>
      <c r="Q17" s="22"/>
      <c r="R17" s="22"/>
      <c r="S17" s="22"/>
      <c r="T17" s="22"/>
      <c r="U17" s="22"/>
      <c r="V17" s="22"/>
      <c r="W17" s="22">
        <v>14898</v>
      </c>
      <c r="X17" s="22">
        <v>25629</v>
      </c>
      <c r="Y17" s="22">
        <v>-10731</v>
      </c>
      <c r="Z17" s="23">
        <v>-41.87053728198525</v>
      </c>
      <c r="AA17" s="20">
        <v>51269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4821377</v>
      </c>
      <c r="D19" s="20"/>
      <c r="E19" s="21">
        <v>3118077</v>
      </c>
      <c r="F19" s="22">
        <v>3118077</v>
      </c>
      <c r="G19" s="22">
        <v>469475</v>
      </c>
      <c r="H19" s="22">
        <v>659004</v>
      </c>
      <c r="I19" s="22">
        <v>423105</v>
      </c>
      <c r="J19" s="22">
        <v>1551584</v>
      </c>
      <c r="K19" s="22">
        <v>430638</v>
      </c>
      <c r="L19" s="22">
        <v>530395</v>
      </c>
      <c r="M19" s="22">
        <v>371280</v>
      </c>
      <c r="N19" s="22">
        <v>1332313</v>
      </c>
      <c r="O19" s="22"/>
      <c r="P19" s="22"/>
      <c r="Q19" s="22"/>
      <c r="R19" s="22"/>
      <c r="S19" s="22"/>
      <c r="T19" s="22"/>
      <c r="U19" s="22"/>
      <c r="V19" s="22"/>
      <c r="W19" s="22">
        <v>2883897</v>
      </c>
      <c r="X19" s="22">
        <v>1559058</v>
      </c>
      <c r="Y19" s="22">
        <v>1324839</v>
      </c>
      <c r="Z19" s="23">
        <v>84.976889891203527</v>
      </c>
      <c r="AA19" s="20">
        <v>3118077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49916</v>
      </c>
      <c r="D23" s="20"/>
      <c r="E23" s="21">
        <v>297549</v>
      </c>
      <c r="F23" s="22">
        <v>297549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148776</v>
      </c>
      <c r="Y23" s="22">
        <v>241679</v>
      </c>
      <c r="Z23" s="23">
        <v>162.44488358337367</v>
      </c>
      <c r="AA23" s="20">
        <v>297549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516082584</v>
      </c>
      <c r="D25" s="20"/>
      <c r="E25" s="21">
        <v>648229042</v>
      </c>
      <c r="F25" s="22">
        <v>653354042</v>
      </c>
      <c r="G25" s="22">
        <v>134330992</v>
      </c>
      <c r="H25" s="22"/>
      <c r="I25" s="22">
        <v>83287661</v>
      </c>
      <c r="J25" s="22">
        <v>217618653</v>
      </c>
      <c r="K25" s="22">
        <v>26905204</v>
      </c>
      <c r="L25" s="22"/>
      <c r="M25" s="22">
        <v>78581204</v>
      </c>
      <c r="N25" s="22">
        <v>105486408</v>
      </c>
      <c r="O25" s="22"/>
      <c r="P25" s="22"/>
      <c r="Q25" s="22"/>
      <c r="R25" s="22"/>
      <c r="S25" s="22"/>
      <c r="T25" s="22"/>
      <c r="U25" s="22"/>
      <c r="V25" s="22"/>
      <c r="W25" s="22">
        <v>323105061</v>
      </c>
      <c r="X25" s="22">
        <v>326677009</v>
      </c>
      <c r="Y25" s="22">
        <v>-3571948</v>
      </c>
      <c r="Z25" s="23">
        <v>-1.0934188515237693</v>
      </c>
      <c r="AA25" s="20">
        <v>653354042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>
        <v>108114</v>
      </c>
      <c r="L28" s="22">
        <v>109220</v>
      </c>
      <c r="M28" s="22">
        <v>109998</v>
      </c>
      <c r="N28" s="22">
        <v>327332</v>
      </c>
      <c r="O28" s="22"/>
      <c r="P28" s="22"/>
      <c r="Q28" s="22"/>
      <c r="R28" s="22"/>
      <c r="S28" s="22"/>
      <c r="T28" s="22"/>
      <c r="U28" s="22"/>
      <c r="V28" s="22"/>
      <c r="W28" s="22">
        <v>651722</v>
      </c>
      <c r="X28" s="22">
        <v>1728498</v>
      </c>
      <c r="Y28" s="22">
        <v>-1076776</v>
      </c>
      <c r="Z28" s="23">
        <v>-62.29547271677491</v>
      </c>
      <c r="AA28" s="20">
        <v>3457000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2674830</v>
      </c>
      <c r="Y30" s="22">
        <v>-2674830</v>
      </c>
      <c r="Z30" s="23">
        <v>-100</v>
      </c>
      <c r="AA30" s="20">
        <v>5349652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2409524248</v>
      </c>
      <c r="D32" s="29">
        <f t="shared" ref="D32:Y32" si="0">SUM(D6:D31)</f>
        <v>0</v>
      </c>
      <c r="E32" s="30">
        <f t="shared" si="0"/>
        <v>3138958805</v>
      </c>
      <c r="F32" s="31">
        <f t="shared" si="0"/>
        <v>3144083805</v>
      </c>
      <c r="G32" s="31">
        <f t="shared" si="0"/>
        <v>292100401</v>
      </c>
      <c r="H32" s="31">
        <f t="shared" si="0"/>
        <v>130789346</v>
      </c>
      <c r="I32" s="31">
        <f t="shared" si="0"/>
        <v>248733445</v>
      </c>
      <c r="J32" s="31">
        <f t="shared" si="0"/>
        <v>671623192</v>
      </c>
      <c r="K32" s="31">
        <f t="shared" si="0"/>
        <v>194324345</v>
      </c>
      <c r="L32" s="31">
        <f t="shared" si="0"/>
        <v>179023901</v>
      </c>
      <c r="M32" s="31">
        <f t="shared" si="0"/>
        <v>210563792</v>
      </c>
      <c r="N32" s="31">
        <f t="shared" si="0"/>
        <v>583912038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1255535230</v>
      </c>
      <c r="X32" s="31">
        <f t="shared" si="0"/>
        <v>1572491159</v>
      </c>
      <c r="Y32" s="31">
        <f t="shared" si="0"/>
        <v>-316955929</v>
      </c>
      <c r="Z32" s="32">
        <f>+IF(X32&lt;&gt;0,+(Y32/X32)*100,0)</f>
        <v>-20.156293228482312</v>
      </c>
      <c r="AA32" s="29">
        <f>SUM(AA6:AA31)</f>
        <v>3144083805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866895531</v>
      </c>
      <c r="D34" s="20"/>
      <c r="E34" s="21">
        <v>791055053</v>
      </c>
      <c r="F34" s="22">
        <v>791055053</v>
      </c>
      <c r="G34" s="22">
        <v>54532385</v>
      </c>
      <c r="H34" s="22">
        <v>62779253</v>
      </c>
      <c r="I34" s="22">
        <v>97963713</v>
      </c>
      <c r="J34" s="22">
        <v>215275351</v>
      </c>
      <c r="K34" s="22">
        <v>67930103</v>
      </c>
      <c r="L34" s="22">
        <v>74965472</v>
      </c>
      <c r="M34" s="22">
        <v>89153347</v>
      </c>
      <c r="N34" s="22">
        <v>232048922</v>
      </c>
      <c r="O34" s="22"/>
      <c r="P34" s="22"/>
      <c r="Q34" s="22"/>
      <c r="R34" s="22"/>
      <c r="S34" s="22"/>
      <c r="T34" s="22"/>
      <c r="U34" s="22"/>
      <c r="V34" s="22"/>
      <c r="W34" s="22">
        <v>447324273</v>
      </c>
      <c r="X34" s="22">
        <v>395503660</v>
      </c>
      <c r="Y34" s="22">
        <v>51820613</v>
      </c>
      <c r="Z34" s="23">
        <v>13.102435765069783</v>
      </c>
      <c r="AA34" s="20">
        <v>791055053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1047144017</v>
      </c>
      <c r="D37" s="20"/>
      <c r="E37" s="21">
        <v>1159184251</v>
      </c>
      <c r="F37" s="22">
        <v>1153504251</v>
      </c>
      <c r="G37" s="22">
        <v>38834917</v>
      </c>
      <c r="H37" s="22">
        <v>78973547</v>
      </c>
      <c r="I37" s="22">
        <v>79190561</v>
      </c>
      <c r="J37" s="22">
        <v>196999025</v>
      </c>
      <c r="K37" s="22">
        <v>113541625</v>
      </c>
      <c r="L37" s="22">
        <v>61502713</v>
      </c>
      <c r="M37" s="22">
        <v>68335555</v>
      </c>
      <c r="N37" s="22">
        <v>243379893</v>
      </c>
      <c r="O37" s="22"/>
      <c r="P37" s="22"/>
      <c r="Q37" s="22"/>
      <c r="R37" s="22"/>
      <c r="S37" s="22"/>
      <c r="T37" s="22"/>
      <c r="U37" s="22"/>
      <c r="V37" s="22"/>
      <c r="W37" s="22">
        <v>440378918</v>
      </c>
      <c r="X37" s="22">
        <v>573332419</v>
      </c>
      <c r="Y37" s="22">
        <v>-132953501</v>
      </c>
      <c r="Z37" s="23">
        <v>-23.189601109927814</v>
      </c>
      <c r="AA37" s="20">
        <v>1153504251</v>
      </c>
    </row>
    <row r="38" spans="1:27" ht="13.5" x14ac:dyDescent="0.25">
      <c r="A38" s="19" t="s">
        <v>64</v>
      </c>
      <c r="B38" s="15" t="s">
        <v>32</v>
      </c>
      <c r="C38" s="20">
        <v>907758199</v>
      </c>
      <c r="D38" s="20"/>
      <c r="E38" s="21">
        <v>281786756</v>
      </c>
      <c r="F38" s="22">
        <v>281786756</v>
      </c>
      <c r="G38" s="22"/>
      <c r="H38" s="22">
        <v>18412666</v>
      </c>
      <c r="I38" s="22"/>
      <c r="J38" s="22">
        <v>18412666</v>
      </c>
      <c r="K38" s="22">
        <v>9206333</v>
      </c>
      <c r="L38" s="22">
        <v>810</v>
      </c>
      <c r="M38" s="22"/>
      <c r="N38" s="22">
        <v>9207143</v>
      </c>
      <c r="O38" s="22"/>
      <c r="P38" s="22"/>
      <c r="Q38" s="22"/>
      <c r="R38" s="22"/>
      <c r="S38" s="22"/>
      <c r="T38" s="22"/>
      <c r="U38" s="22"/>
      <c r="V38" s="22"/>
      <c r="W38" s="22">
        <v>27619809</v>
      </c>
      <c r="X38" s="22">
        <v>140893380</v>
      </c>
      <c r="Y38" s="22">
        <v>-113273571</v>
      </c>
      <c r="Z38" s="23">
        <v>-80.39665951657912</v>
      </c>
      <c r="AA38" s="20">
        <v>281786756</v>
      </c>
    </row>
    <row r="39" spans="1:27" ht="13.5" x14ac:dyDescent="0.25">
      <c r="A39" s="19" t="s">
        <v>65</v>
      </c>
      <c r="B39" s="15" t="s">
        <v>32</v>
      </c>
      <c r="C39" s="20">
        <v>384166606</v>
      </c>
      <c r="D39" s="20"/>
      <c r="E39" s="21">
        <v>266080982</v>
      </c>
      <c r="F39" s="22">
        <v>266080982</v>
      </c>
      <c r="G39" s="22">
        <v>2630092</v>
      </c>
      <c r="H39" s="22">
        <v>4394749</v>
      </c>
      <c r="I39" s="22">
        <v>13921767</v>
      </c>
      <c r="J39" s="22">
        <v>20946608</v>
      </c>
      <c r="K39" s="22">
        <v>44730163</v>
      </c>
      <c r="L39" s="22">
        <v>3093773</v>
      </c>
      <c r="M39" s="22">
        <v>20768501</v>
      </c>
      <c r="N39" s="22">
        <v>68592437</v>
      </c>
      <c r="O39" s="22"/>
      <c r="P39" s="22"/>
      <c r="Q39" s="22"/>
      <c r="R39" s="22"/>
      <c r="S39" s="22"/>
      <c r="T39" s="22"/>
      <c r="U39" s="22"/>
      <c r="V39" s="22"/>
      <c r="W39" s="22">
        <v>89539045</v>
      </c>
      <c r="X39" s="22">
        <v>133040412</v>
      </c>
      <c r="Y39" s="22">
        <v>-43501367</v>
      </c>
      <c r="Z39" s="23">
        <v>-32.697859504524082</v>
      </c>
      <c r="AA39" s="20">
        <v>266080982</v>
      </c>
    </row>
    <row r="40" spans="1:27" ht="13.5" x14ac:dyDescent="0.25">
      <c r="A40" s="19" t="s">
        <v>40</v>
      </c>
      <c r="B40" s="15" t="s">
        <v>32</v>
      </c>
      <c r="C40" s="20">
        <v>61105187</v>
      </c>
      <c r="D40" s="20"/>
      <c r="E40" s="21">
        <v>24912935</v>
      </c>
      <c r="F40" s="22">
        <v>24912935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12456720</v>
      </c>
      <c r="Y40" s="22">
        <v>-12456720</v>
      </c>
      <c r="Z40" s="23">
        <v>-100</v>
      </c>
      <c r="AA40" s="20">
        <v>24912935</v>
      </c>
    </row>
    <row r="41" spans="1:27" ht="13.5" x14ac:dyDescent="0.25">
      <c r="A41" s="19" t="s">
        <v>66</v>
      </c>
      <c r="B41" s="15" t="s">
        <v>32</v>
      </c>
      <c r="C41" s="20">
        <v>530987814</v>
      </c>
      <c r="D41" s="20"/>
      <c r="E41" s="21">
        <v>440937151</v>
      </c>
      <c r="F41" s="22">
        <v>438487150</v>
      </c>
      <c r="G41" s="22">
        <v>14971483</v>
      </c>
      <c r="H41" s="22">
        <v>30236060</v>
      </c>
      <c r="I41" s="22">
        <v>41813445</v>
      </c>
      <c r="J41" s="22">
        <v>87020988</v>
      </c>
      <c r="K41" s="22">
        <v>63230701</v>
      </c>
      <c r="L41" s="22">
        <v>53556304</v>
      </c>
      <c r="M41" s="22">
        <v>38361968</v>
      </c>
      <c r="N41" s="22">
        <v>155148973</v>
      </c>
      <c r="O41" s="22"/>
      <c r="P41" s="22"/>
      <c r="Q41" s="22"/>
      <c r="R41" s="22"/>
      <c r="S41" s="22"/>
      <c r="T41" s="22"/>
      <c r="U41" s="22"/>
      <c r="V41" s="22"/>
      <c r="W41" s="22">
        <v>242169961</v>
      </c>
      <c r="X41" s="22">
        <v>217353372</v>
      </c>
      <c r="Y41" s="22">
        <v>24816589</v>
      </c>
      <c r="Z41" s="23">
        <v>11.417623187368816</v>
      </c>
      <c r="AA41" s="20">
        <v>438487150</v>
      </c>
    </row>
    <row r="42" spans="1:27" ht="13.5" x14ac:dyDescent="0.25">
      <c r="A42" s="19" t="s">
        <v>67</v>
      </c>
      <c r="B42" s="15" t="s">
        <v>32</v>
      </c>
      <c r="C42" s="20">
        <v>42600012</v>
      </c>
      <c r="D42" s="20"/>
      <c r="E42" s="21">
        <v>6422004</v>
      </c>
      <c r="F42" s="22">
        <v>6422004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3211002</v>
      </c>
      <c r="Y42" s="22">
        <v>-3211002</v>
      </c>
      <c r="Z42" s="23">
        <v>-100</v>
      </c>
      <c r="AA42" s="20">
        <v>6422004</v>
      </c>
    </row>
    <row r="43" spans="1:27" ht="13.5" x14ac:dyDescent="0.25">
      <c r="A43" s="19" t="s">
        <v>68</v>
      </c>
      <c r="B43" s="15" t="s">
        <v>32</v>
      </c>
      <c r="C43" s="20">
        <v>60147701</v>
      </c>
      <c r="D43" s="20"/>
      <c r="E43" s="21">
        <v>20605261</v>
      </c>
      <c r="F43" s="22">
        <v>20605261</v>
      </c>
      <c r="G43" s="22">
        <v>10505</v>
      </c>
      <c r="H43" s="22">
        <v>54529</v>
      </c>
      <c r="I43" s="22">
        <v>130577</v>
      </c>
      <c r="J43" s="22">
        <v>195611</v>
      </c>
      <c r="K43" s="22">
        <v>175670</v>
      </c>
      <c r="L43" s="22">
        <v>6887350</v>
      </c>
      <c r="M43" s="22">
        <v>70739</v>
      </c>
      <c r="N43" s="22">
        <v>7133759</v>
      </c>
      <c r="O43" s="22"/>
      <c r="P43" s="22"/>
      <c r="Q43" s="22"/>
      <c r="R43" s="22"/>
      <c r="S43" s="22"/>
      <c r="T43" s="22"/>
      <c r="U43" s="22"/>
      <c r="V43" s="22"/>
      <c r="W43" s="22">
        <v>7329370</v>
      </c>
      <c r="X43" s="22">
        <v>10302630</v>
      </c>
      <c r="Y43" s="22">
        <v>-2973260</v>
      </c>
      <c r="Z43" s="23">
        <v>-28.859233030789227</v>
      </c>
      <c r="AA43" s="20">
        <v>20605261</v>
      </c>
    </row>
    <row r="44" spans="1:27" ht="13.5" x14ac:dyDescent="0.25">
      <c r="A44" s="19" t="s">
        <v>69</v>
      </c>
      <c r="B44" s="15" t="s">
        <v>32</v>
      </c>
      <c r="C44" s="20">
        <v>125259393</v>
      </c>
      <c r="D44" s="20"/>
      <c r="E44" s="21">
        <v>65661345</v>
      </c>
      <c r="F44" s="22">
        <v>65661345</v>
      </c>
      <c r="G44" s="22">
        <v>17671053</v>
      </c>
      <c r="H44" s="22">
        <v>11479614</v>
      </c>
      <c r="I44" s="22">
        <v>12032871</v>
      </c>
      <c r="J44" s="22">
        <v>41183538</v>
      </c>
      <c r="K44" s="22">
        <v>11277139</v>
      </c>
      <c r="L44" s="22">
        <v>8909428</v>
      </c>
      <c r="M44" s="22">
        <v>10603294</v>
      </c>
      <c r="N44" s="22">
        <v>30789861</v>
      </c>
      <c r="O44" s="22"/>
      <c r="P44" s="22"/>
      <c r="Q44" s="22"/>
      <c r="R44" s="22"/>
      <c r="S44" s="22"/>
      <c r="T44" s="22"/>
      <c r="U44" s="22"/>
      <c r="V44" s="22"/>
      <c r="W44" s="22">
        <v>71973399</v>
      </c>
      <c r="X44" s="22">
        <v>32586038</v>
      </c>
      <c r="Y44" s="22">
        <v>39387361</v>
      </c>
      <c r="Z44" s="23">
        <v>120.87189304818217</v>
      </c>
      <c r="AA44" s="20">
        <v>65661345</v>
      </c>
    </row>
    <row r="45" spans="1:27" ht="13.5" x14ac:dyDescent="0.25">
      <c r="A45" s="19" t="s">
        <v>70</v>
      </c>
      <c r="B45" s="15" t="s">
        <v>32</v>
      </c>
      <c r="C45" s="20">
        <v>6839775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69488604</v>
      </c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2602710</v>
      </c>
      <c r="Y46" s="22">
        <v>-2602710</v>
      </c>
      <c r="Z46" s="23">
        <v>-100</v>
      </c>
      <c r="AA46" s="20">
        <v>5205414</v>
      </c>
    </row>
    <row r="47" spans="1:27" x14ac:dyDescent="0.2">
      <c r="A47" s="37" t="s">
        <v>72</v>
      </c>
      <c r="B47" s="28" t="s">
        <v>32</v>
      </c>
      <c r="C47" s="29">
        <f>SUM(C34:C46)</f>
        <v>4102392839</v>
      </c>
      <c r="D47" s="29">
        <f t="shared" ref="D47:Y47" si="1">SUM(D34:D46)</f>
        <v>0</v>
      </c>
      <c r="E47" s="30">
        <f t="shared" si="1"/>
        <v>3061851152</v>
      </c>
      <c r="F47" s="31">
        <f t="shared" si="1"/>
        <v>3053721151</v>
      </c>
      <c r="G47" s="31">
        <f t="shared" si="1"/>
        <v>128650435</v>
      </c>
      <c r="H47" s="31">
        <f t="shared" si="1"/>
        <v>206330418</v>
      </c>
      <c r="I47" s="31">
        <f t="shared" si="1"/>
        <v>245052934</v>
      </c>
      <c r="J47" s="31">
        <f t="shared" si="1"/>
        <v>580033787</v>
      </c>
      <c r="K47" s="31">
        <f t="shared" si="1"/>
        <v>310091734</v>
      </c>
      <c r="L47" s="31">
        <f t="shared" si="1"/>
        <v>208915850</v>
      </c>
      <c r="M47" s="31">
        <f t="shared" si="1"/>
        <v>227293404</v>
      </c>
      <c r="N47" s="31">
        <f t="shared" si="1"/>
        <v>746300988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1326334775</v>
      </c>
      <c r="X47" s="31">
        <f t="shared" si="1"/>
        <v>1521282343</v>
      </c>
      <c r="Y47" s="31">
        <f t="shared" si="1"/>
        <v>-194947568</v>
      </c>
      <c r="Z47" s="32">
        <f>+IF(X47&lt;&gt;0,+(Y47/X47)*100,0)</f>
        <v>-12.814686826349368</v>
      </c>
      <c r="AA47" s="29">
        <f>SUM(AA34:AA46)</f>
        <v>3053721151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-1692868591</v>
      </c>
      <c r="D48" s="39">
        <f t="shared" si="2"/>
        <v>0</v>
      </c>
      <c r="E48" s="40">
        <f t="shared" si="2"/>
        <v>77107653</v>
      </c>
      <c r="F48" s="41">
        <f t="shared" si="2"/>
        <v>90362654</v>
      </c>
      <c r="G48" s="41">
        <f t="shared" si="2"/>
        <v>163449966</v>
      </c>
      <c r="H48" s="41">
        <f t="shared" si="2"/>
        <v>-75541072</v>
      </c>
      <c r="I48" s="41">
        <f t="shared" si="2"/>
        <v>3680511</v>
      </c>
      <c r="J48" s="41">
        <f t="shared" si="2"/>
        <v>91589405</v>
      </c>
      <c r="K48" s="41">
        <f t="shared" si="2"/>
        <v>-115767389</v>
      </c>
      <c r="L48" s="41">
        <f t="shared" si="2"/>
        <v>-29891949</v>
      </c>
      <c r="M48" s="41">
        <f t="shared" si="2"/>
        <v>-16729612</v>
      </c>
      <c r="N48" s="41">
        <f t="shared" si="2"/>
        <v>-162388950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-70799545</v>
      </c>
      <c r="X48" s="41">
        <f t="shared" si="2"/>
        <v>51208816</v>
      </c>
      <c r="Y48" s="41">
        <f t="shared" si="2"/>
        <v>-122008361</v>
      </c>
      <c r="Z48" s="42">
        <f>+IF(X48&lt;&gt;0,+(Y48/X48)*100,0)</f>
        <v>-238.25655527751314</v>
      </c>
      <c r="AA48" s="39">
        <f>+AA32-AA47</f>
        <v>90362654</v>
      </c>
    </row>
    <row r="49" spans="1:27" ht="25.5" x14ac:dyDescent="0.25">
      <c r="A49" s="43" t="s">
        <v>74</v>
      </c>
      <c r="B49" s="15" t="s">
        <v>32</v>
      </c>
      <c r="C49" s="20">
        <v>1161546222</v>
      </c>
      <c r="D49" s="20"/>
      <c r="E49" s="21">
        <v>1386078890</v>
      </c>
      <c r="F49" s="22">
        <v>1397183890</v>
      </c>
      <c r="G49" s="22"/>
      <c r="H49" s="22">
        <v>40172909</v>
      </c>
      <c r="I49" s="22">
        <v>58552192</v>
      </c>
      <c r="J49" s="22">
        <v>98725101</v>
      </c>
      <c r="K49" s="22">
        <v>38408812</v>
      </c>
      <c r="L49" s="22">
        <v>34987017</v>
      </c>
      <c r="M49" s="22">
        <v>115144108</v>
      </c>
      <c r="N49" s="22">
        <v>188539937</v>
      </c>
      <c r="O49" s="22"/>
      <c r="P49" s="22"/>
      <c r="Q49" s="22"/>
      <c r="R49" s="22"/>
      <c r="S49" s="22"/>
      <c r="T49" s="22"/>
      <c r="U49" s="22"/>
      <c r="V49" s="22"/>
      <c r="W49" s="22">
        <v>287265038</v>
      </c>
      <c r="X49" s="22">
        <v>702067730</v>
      </c>
      <c r="Y49" s="22">
        <v>-414802692</v>
      </c>
      <c r="Z49" s="23">
        <v>-59.083002148524898</v>
      </c>
      <c r="AA49" s="20">
        <v>1397183890</v>
      </c>
    </row>
    <row r="50" spans="1:27" ht="13.5" x14ac:dyDescent="0.25">
      <c r="A50" s="43" t="s">
        <v>75</v>
      </c>
      <c r="B50" s="15" t="s">
        <v>32</v>
      </c>
      <c r="C50" s="44">
        <v>97175784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-434146585</v>
      </c>
      <c r="D51" s="48">
        <f t="shared" si="3"/>
        <v>0</v>
      </c>
      <c r="E51" s="49">
        <f t="shared" si="3"/>
        <v>1463186543</v>
      </c>
      <c r="F51" s="50">
        <f t="shared" si="3"/>
        <v>1487546544</v>
      </c>
      <c r="G51" s="50">
        <f t="shared" si="3"/>
        <v>163449966</v>
      </c>
      <c r="H51" s="50">
        <f t="shared" si="3"/>
        <v>-35368163</v>
      </c>
      <c r="I51" s="50">
        <f t="shared" si="3"/>
        <v>62232703</v>
      </c>
      <c r="J51" s="50">
        <f t="shared" si="3"/>
        <v>190314506</v>
      </c>
      <c r="K51" s="50">
        <f t="shared" si="3"/>
        <v>-77358577</v>
      </c>
      <c r="L51" s="50">
        <f t="shared" si="3"/>
        <v>5095068</v>
      </c>
      <c r="M51" s="50">
        <f t="shared" si="3"/>
        <v>98414496</v>
      </c>
      <c r="N51" s="50">
        <f t="shared" si="3"/>
        <v>26150987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216465493</v>
      </c>
      <c r="X51" s="50">
        <f t="shared" si="3"/>
        <v>753276546</v>
      </c>
      <c r="Y51" s="50">
        <f t="shared" si="3"/>
        <v>-536811053</v>
      </c>
      <c r="Z51" s="51">
        <f>+IF(X51&lt;&gt;0,+(Y51/X51)*100,0)</f>
        <v>-71.263476322280184</v>
      </c>
      <c r="AA51" s="48">
        <f>SUM(AA48:AA50)</f>
        <v>1487546544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-434146585</v>
      </c>
      <c r="D53" s="54">
        <f>+D51-D52</f>
        <v>0</v>
      </c>
      <c r="E53" s="55">
        <f t="shared" si="4"/>
        <v>1463186543</v>
      </c>
      <c r="F53" s="56">
        <f t="shared" si="4"/>
        <v>1487546544</v>
      </c>
      <c r="G53" s="56">
        <f t="shared" si="4"/>
        <v>163449966</v>
      </c>
      <c r="H53" s="56">
        <f t="shared" si="4"/>
        <v>-35368163</v>
      </c>
      <c r="I53" s="56">
        <f t="shared" si="4"/>
        <v>62232703</v>
      </c>
      <c r="J53" s="56">
        <f t="shared" si="4"/>
        <v>190314506</v>
      </c>
      <c r="K53" s="56">
        <f t="shared" si="4"/>
        <v>-77358577</v>
      </c>
      <c r="L53" s="56">
        <f t="shared" si="4"/>
        <v>5095068</v>
      </c>
      <c r="M53" s="56">
        <f t="shared" si="4"/>
        <v>98414496</v>
      </c>
      <c r="N53" s="56">
        <f t="shared" si="4"/>
        <v>26150987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216465493</v>
      </c>
      <c r="X53" s="56">
        <f t="shared" si="4"/>
        <v>753276546</v>
      </c>
      <c r="Y53" s="56">
        <f t="shared" si="4"/>
        <v>-536811053</v>
      </c>
      <c r="Z53" s="57">
        <f>+IF(X53&lt;&gt;0,+(Y53/X53)*100,0)</f>
        <v>-71.263476322280184</v>
      </c>
      <c r="AA53" s="54">
        <f>+AA51-AA52</f>
        <v>1487546544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-434146585</v>
      </c>
      <c r="D56" s="48">
        <f>SUM(D53:D55)</f>
        <v>0</v>
      </c>
      <c r="E56" s="49">
        <f t="shared" si="5"/>
        <v>1463186543</v>
      </c>
      <c r="F56" s="50">
        <f t="shared" si="5"/>
        <v>1487546544</v>
      </c>
      <c r="G56" s="50">
        <f t="shared" si="5"/>
        <v>163449966</v>
      </c>
      <c r="H56" s="50">
        <f t="shared" si="5"/>
        <v>-35368163</v>
      </c>
      <c r="I56" s="50">
        <f t="shared" si="5"/>
        <v>62232703</v>
      </c>
      <c r="J56" s="50">
        <f t="shared" si="5"/>
        <v>190314506</v>
      </c>
      <c r="K56" s="50">
        <f t="shared" si="5"/>
        <v>-77358577</v>
      </c>
      <c r="L56" s="50">
        <f t="shared" si="5"/>
        <v>5095068</v>
      </c>
      <c r="M56" s="50">
        <f t="shared" si="5"/>
        <v>98414496</v>
      </c>
      <c r="N56" s="50">
        <f t="shared" si="5"/>
        <v>26150987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216465493</v>
      </c>
      <c r="X56" s="50">
        <f t="shared" si="5"/>
        <v>753276546</v>
      </c>
      <c r="Y56" s="50">
        <f t="shared" si="5"/>
        <v>-536811053</v>
      </c>
      <c r="Z56" s="51">
        <f>+IF(X56&lt;&gt;0,+(Y56/X56)*100,0)</f>
        <v>-71.263476322280184</v>
      </c>
      <c r="AA56" s="48">
        <f>SUM(AA53:AA55)</f>
        <v>1487546544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>
        <v>2960</v>
      </c>
      <c r="L58" s="22">
        <v>28854</v>
      </c>
      <c r="M58" s="45">
        <v>5636</v>
      </c>
      <c r="N58" s="22">
        <v>37450</v>
      </c>
      <c r="O58" s="22"/>
      <c r="P58" s="26"/>
      <c r="Q58" s="22"/>
      <c r="R58" s="22"/>
      <c r="S58" s="22"/>
      <c r="T58" s="45"/>
      <c r="U58" s="22"/>
      <c r="V58" s="22"/>
      <c r="W58" s="26">
        <v>43736</v>
      </c>
      <c r="X58" s="22">
        <v>10548</v>
      </c>
      <c r="Y58" s="22">
        <v>33188</v>
      </c>
      <c r="Z58" s="23">
        <v>314.63784603716346</v>
      </c>
      <c r="AA58" s="20">
        <v>21100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-434137432</v>
      </c>
      <c r="D59" s="65">
        <f>SUM(D56:D58)</f>
        <v>0</v>
      </c>
      <c r="E59" s="66">
        <f t="shared" si="6"/>
        <v>1463207643</v>
      </c>
      <c r="F59" s="67">
        <f t="shared" si="6"/>
        <v>1487567644</v>
      </c>
      <c r="G59" s="67">
        <f t="shared" si="6"/>
        <v>163451651</v>
      </c>
      <c r="H59" s="67">
        <f t="shared" si="6"/>
        <v>-35365754</v>
      </c>
      <c r="I59" s="67">
        <f t="shared" si="6"/>
        <v>62234895</v>
      </c>
      <c r="J59" s="67">
        <f t="shared" si="6"/>
        <v>190320792</v>
      </c>
      <c r="K59" s="67">
        <f t="shared" si="6"/>
        <v>-77355617</v>
      </c>
      <c r="L59" s="67">
        <f t="shared" si="6"/>
        <v>5123922</v>
      </c>
      <c r="M59" s="67">
        <f t="shared" si="6"/>
        <v>98420132</v>
      </c>
      <c r="N59" s="67">
        <f t="shared" si="6"/>
        <v>26188437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216509229</v>
      </c>
      <c r="X59" s="67">
        <f t="shared" si="6"/>
        <v>753287094</v>
      </c>
      <c r="Y59" s="67">
        <f t="shared" si="6"/>
        <v>-536777865</v>
      </c>
      <c r="Z59" s="68">
        <f>+IF(X59&lt;&gt;0,+(Y59/X59)*100,0)</f>
        <v>-71.25807268908288</v>
      </c>
      <c r="AA59" s="65">
        <f>SUM(AA56:AA58)</f>
        <v>1487567644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37257</v>
      </c>
      <c r="D7" s="20"/>
      <c r="E7" s="21">
        <v>55151246</v>
      </c>
      <c r="F7" s="22">
        <v>55151246</v>
      </c>
      <c r="G7" s="22"/>
      <c r="H7" s="22"/>
      <c r="I7" s="22">
        <v>1462450</v>
      </c>
      <c r="J7" s="22">
        <v>1462450</v>
      </c>
      <c r="K7" s="22">
        <v>1070398</v>
      </c>
      <c r="L7" s="22">
        <v>1448270</v>
      </c>
      <c r="M7" s="22">
        <v>1036113</v>
      </c>
      <c r="N7" s="22">
        <v>3554781</v>
      </c>
      <c r="O7" s="22"/>
      <c r="P7" s="22"/>
      <c r="Q7" s="22"/>
      <c r="R7" s="22"/>
      <c r="S7" s="22"/>
      <c r="T7" s="22"/>
      <c r="U7" s="22"/>
      <c r="V7" s="22"/>
      <c r="W7" s="22">
        <v>5017231</v>
      </c>
      <c r="X7" s="22">
        <v>27575628</v>
      </c>
      <c r="Y7" s="22">
        <v>-22558397</v>
      </c>
      <c r="Z7" s="23">
        <v>-81.805560330303265</v>
      </c>
      <c r="AA7" s="20">
        <v>55151246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79781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117038</v>
      </c>
      <c r="D32" s="29">
        <f t="shared" ref="D32:Y32" si="0">SUM(D6:D31)</f>
        <v>0</v>
      </c>
      <c r="E32" s="30">
        <f t="shared" si="0"/>
        <v>55151246</v>
      </c>
      <c r="F32" s="31">
        <f t="shared" si="0"/>
        <v>55151246</v>
      </c>
      <c r="G32" s="31">
        <f t="shared" si="0"/>
        <v>0</v>
      </c>
      <c r="H32" s="31">
        <f t="shared" si="0"/>
        <v>0</v>
      </c>
      <c r="I32" s="31">
        <f t="shared" si="0"/>
        <v>1462450</v>
      </c>
      <c r="J32" s="31">
        <f t="shared" si="0"/>
        <v>1462450</v>
      </c>
      <c r="K32" s="31">
        <f t="shared" si="0"/>
        <v>1070398</v>
      </c>
      <c r="L32" s="31">
        <f t="shared" si="0"/>
        <v>1448270</v>
      </c>
      <c r="M32" s="31">
        <f t="shared" si="0"/>
        <v>1036113</v>
      </c>
      <c r="N32" s="31">
        <f t="shared" si="0"/>
        <v>3554781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5017231</v>
      </c>
      <c r="X32" s="31">
        <f t="shared" si="0"/>
        <v>27575628</v>
      </c>
      <c r="Y32" s="31">
        <f t="shared" si="0"/>
        <v>-22558397</v>
      </c>
      <c r="Z32" s="32">
        <f>+IF(X32&lt;&gt;0,+(Y32/X32)*100,0)</f>
        <v>-81.805560330303265</v>
      </c>
      <c r="AA32" s="29">
        <f>SUM(AA6:AA31)</f>
        <v>55151246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46423407</v>
      </c>
      <c r="D34" s="20"/>
      <c r="E34" s="21">
        <v>21735852</v>
      </c>
      <c r="F34" s="22">
        <v>21735852</v>
      </c>
      <c r="G34" s="22"/>
      <c r="H34" s="22"/>
      <c r="I34" s="22">
        <v>4291882</v>
      </c>
      <c r="J34" s="22">
        <v>4291882</v>
      </c>
      <c r="K34" s="22">
        <v>4320191</v>
      </c>
      <c r="L34" s="22">
        <v>4184868</v>
      </c>
      <c r="M34" s="22">
        <v>4101053</v>
      </c>
      <c r="N34" s="22">
        <v>12606112</v>
      </c>
      <c r="O34" s="22"/>
      <c r="P34" s="22"/>
      <c r="Q34" s="22"/>
      <c r="R34" s="22"/>
      <c r="S34" s="22"/>
      <c r="T34" s="22"/>
      <c r="U34" s="22"/>
      <c r="V34" s="22"/>
      <c r="W34" s="22">
        <v>16897994</v>
      </c>
      <c r="X34" s="22">
        <v>10867932</v>
      </c>
      <c r="Y34" s="22">
        <v>6030062</v>
      </c>
      <c r="Z34" s="23">
        <v>55.484907340237314</v>
      </c>
      <c r="AA34" s="20">
        <v>21735852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9903832</v>
      </c>
      <c r="D37" s="20"/>
      <c r="E37" s="21">
        <v>46084692</v>
      </c>
      <c r="F37" s="22">
        <v>46084692</v>
      </c>
      <c r="G37" s="22"/>
      <c r="H37" s="22"/>
      <c r="I37" s="22">
        <v>891150</v>
      </c>
      <c r="J37" s="22">
        <v>891150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891150</v>
      </c>
      <c r="X37" s="22">
        <v>23042340</v>
      </c>
      <c r="Y37" s="22">
        <v>-22151190</v>
      </c>
      <c r="Z37" s="23">
        <v>-96.132554245792747</v>
      </c>
      <c r="AA37" s="20">
        <v>46084692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38476510</v>
      </c>
      <c r="D41" s="20"/>
      <c r="E41" s="21">
        <v>20174818</v>
      </c>
      <c r="F41" s="22">
        <v>20174818</v>
      </c>
      <c r="G41" s="22"/>
      <c r="H41" s="22"/>
      <c r="I41" s="22">
        <v>780645</v>
      </c>
      <c r="J41" s="22">
        <v>780645</v>
      </c>
      <c r="K41" s="22">
        <v>6481929</v>
      </c>
      <c r="L41" s="22">
        <v>1683815</v>
      </c>
      <c r="M41" s="22">
        <v>1438239</v>
      </c>
      <c r="N41" s="22">
        <v>9603983</v>
      </c>
      <c r="O41" s="22"/>
      <c r="P41" s="22"/>
      <c r="Q41" s="22"/>
      <c r="R41" s="22"/>
      <c r="S41" s="22"/>
      <c r="T41" s="22"/>
      <c r="U41" s="22"/>
      <c r="V41" s="22"/>
      <c r="W41" s="22">
        <v>10384628</v>
      </c>
      <c r="X41" s="22">
        <v>10087420</v>
      </c>
      <c r="Y41" s="22">
        <v>297208</v>
      </c>
      <c r="Z41" s="23">
        <v>2.9463232422165428</v>
      </c>
      <c r="AA41" s="20">
        <v>20174818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-244</v>
      </c>
      <c r="J43" s="22">
        <v>-244</v>
      </c>
      <c r="K43" s="22">
        <v>-610</v>
      </c>
      <c r="L43" s="22">
        <v>-7805</v>
      </c>
      <c r="M43" s="22">
        <v>-3293</v>
      </c>
      <c r="N43" s="22">
        <v>-11708</v>
      </c>
      <c r="O43" s="22"/>
      <c r="P43" s="22"/>
      <c r="Q43" s="22"/>
      <c r="R43" s="22"/>
      <c r="S43" s="22"/>
      <c r="T43" s="22"/>
      <c r="U43" s="22"/>
      <c r="V43" s="22"/>
      <c r="W43" s="22">
        <v>-11952</v>
      </c>
      <c r="X43" s="22"/>
      <c r="Y43" s="22">
        <v>-11952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4120877</v>
      </c>
      <c r="D44" s="20"/>
      <c r="E44" s="21">
        <v>4212746</v>
      </c>
      <c r="F44" s="22">
        <v>4212746</v>
      </c>
      <c r="G44" s="22"/>
      <c r="H44" s="22"/>
      <c r="I44" s="22">
        <v>46465</v>
      </c>
      <c r="J44" s="22">
        <v>46465</v>
      </c>
      <c r="K44" s="22">
        <v>1939433</v>
      </c>
      <c r="L44" s="22">
        <v>39197</v>
      </c>
      <c r="M44" s="22">
        <v>34151</v>
      </c>
      <c r="N44" s="22">
        <v>2012781</v>
      </c>
      <c r="O44" s="22"/>
      <c r="P44" s="22"/>
      <c r="Q44" s="22"/>
      <c r="R44" s="22"/>
      <c r="S44" s="22"/>
      <c r="T44" s="22"/>
      <c r="U44" s="22"/>
      <c r="V44" s="22"/>
      <c r="W44" s="22">
        <v>2059246</v>
      </c>
      <c r="X44" s="22">
        <v>2106366</v>
      </c>
      <c r="Y44" s="22">
        <v>-47120</v>
      </c>
      <c r="Z44" s="23">
        <v>-2.2370281328126262</v>
      </c>
      <c r="AA44" s="20">
        <v>4212746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98924626</v>
      </c>
      <c r="D47" s="29">
        <f t="shared" ref="D47:Y47" si="1">SUM(D34:D46)</f>
        <v>0</v>
      </c>
      <c r="E47" s="30">
        <f t="shared" si="1"/>
        <v>92208108</v>
      </c>
      <c r="F47" s="31">
        <f t="shared" si="1"/>
        <v>92208108</v>
      </c>
      <c r="G47" s="31">
        <f t="shared" si="1"/>
        <v>0</v>
      </c>
      <c r="H47" s="31">
        <f t="shared" si="1"/>
        <v>0</v>
      </c>
      <c r="I47" s="31">
        <f t="shared" si="1"/>
        <v>6009898</v>
      </c>
      <c r="J47" s="31">
        <f t="shared" si="1"/>
        <v>6009898</v>
      </c>
      <c r="K47" s="31">
        <f t="shared" si="1"/>
        <v>12740943</v>
      </c>
      <c r="L47" s="31">
        <f t="shared" si="1"/>
        <v>5900075</v>
      </c>
      <c r="M47" s="31">
        <f t="shared" si="1"/>
        <v>5570150</v>
      </c>
      <c r="N47" s="31">
        <f t="shared" si="1"/>
        <v>24211168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30221066</v>
      </c>
      <c r="X47" s="31">
        <f t="shared" si="1"/>
        <v>46104058</v>
      </c>
      <c r="Y47" s="31">
        <f t="shared" si="1"/>
        <v>-15882992</v>
      </c>
      <c r="Z47" s="32">
        <f>+IF(X47&lt;&gt;0,+(Y47/X47)*100,0)</f>
        <v>-34.450312378142506</v>
      </c>
      <c r="AA47" s="29">
        <f>SUM(AA34:AA46)</f>
        <v>92208108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-98807588</v>
      </c>
      <c r="D48" s="39">
        <f t="shared" si="2"/>
        <v>0</v>
      </c>
      <c r="E48" s="40">
        <f t="shared" si="2"/>
        <v>-37056862</v>
      </c>
      <c r="F48" s="41">
        <f t="shared" si="2"/>
        <v>-37056862</v>
      </c>
      <c r="G48" s="41">
        <f t="shared" si="2"/>
        <v>0</v>
      </c>
      <c r="H48" s="41">
        <f t="shared" si="2"/>
        <v>0</v>
      </c>
      <c r="I48" s="41">
        <f t="shared" si="2"/>
        <v>-4547448</v>
      </c>
      <c r="J48" s="41">
        <f t="shared" si="2"/>
        <v>-4547448</v>
      </c>
      <c r="K48" s="41">
        <f t="shared" si="2"/>
        <v>-11670545</v>
      </c>
      <c r="L48" s="41">
        <f t="shared" si="2"/>
        <v>-4451805</v>
      </c>
      <c r="M48" s="41">
        <f t="shared" si="2"/>
        <v>-4534037</v>
      </c>
      <c r="N48" s="41">
        <f t="shared" si="2"/>
        <v>-20656387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-25203835</v>
      </c>
      <c r="X48" s="41">
        <f t="shared" si="2"/>
        <v>-18528430</v>
      </c>
      <c r="Y48" s="41">
        <f t="shared" si="2"/>
        <v>-6675405</v>
      </c>
      <c r="Z48" s="42">
        <f>+IF(X48&lt;&gt;0,+(Y48/X48)*100,0)</f>
        <v>36.027904145143438</v>
      </c>
      <c r="AA48" s="39">
        <f>+AA32-AA47</f>
        <v>-37056862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-98807588</v>
      </c>
      <c r="D51" s="48">
        <f t="shared" si="3"/>
        <v>0</v>
      </c>
      <c r="E51" s="49">
        <f t="shared" si="3"/>
        <v>-37056862</v>
      </c>
      <c r="F51" s="50">
        <f t="shared" si="3"/>
        <v>-37056862</v>
      </c>
      <c r="G51" s="50">
        <f t="shared" si="3"/>
        <v>0</v>
      </c>
      <c r="H51" s="50">
        <f t="shared" si="3"/>
        <v>0</v>
      </c>
      <c r="I51" s="50">
        <f t="shared" si="3"/>
        <v>-4547448</v>
      </c>
      <c r="J51" s="50">
        <f t="shared" si="3"/>
        <v>-4547448</v>
      </c>
      <c r="K51" s="50">
        <f t="shared" si="3"/>
        <v>-11670545</v>
      </c>
      <c r="L51" s="50">
        <f t="shared" si="3"/>
        <v>-4451805</v>
      </c>
      <c r="M51" s="50">
        <f t="shared" si="3"/>
        <v>-4534037</v>
      </c>
      <c r="N51" s="50">
        <f t="shared" si="3"/>
        <v>-20656387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-25203835</v>
      </c>
      <c r="X51" s="50">
        <f t="shared" si="3"/>
        <v>-18528430</v>
      </c>
      <c r="Y51" s="50">
        <f t="shared" si="3"/>
        <v>-6675405</v>
      </c>
      <c r="Z51" s="51">
        <f>+IF(X51&lt;&gt;0,+(Y51/X51)*100,0)</f>
        <v>36.027904145143438</v>
      </c>
      <c r="AA51" s="48">
        <f>SUM(AA48:AA50)</f>
        <v>-37056862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-98807588</v>
      </c>
      <c r="D53" s="54">
        <f>+D51-D52</f>
        <v>0</v>
      </c>
      <c r="E53" s="55">
        <f t="shared" si="4"/>
        <v>-37056862</v>
      </c>
      <c r="F53" s="56">
        <f t="shared" si="4"/>
        <v>-37056862</v>
      </c>
      <c r="G53" s="56">
        <f t="shared" si="4"/>
        <v>0</v>
      </c>
      <c r="H53" s="56">
        <f t="shared" si="4"/>
        <v>0</v>
      </c>
      <c r="I53" s="56">
        <f t="shared" si="4"/>
        <v>-4547448</v>
      </c>
      <c r="J53" s="56">
        <f t="shared" si="4"/>
        <v>-4547448</v>
      </c>
      <c r="K53" s="56">
        <f t="shared" si="4"/>
        <v>-11670545</v>
      </c>
      <c r="L53" s="56">
        <f t="shared" si="4"/>
        <v>-4451805</v>
      </c>
      <c r="M53" s="56">
        <f t="shared" si="4"/>
        <v>-4534037</v>
      </c>
      <c r="N53" s="56">
        <f t="shared" si="4"/>
        <v>-20656387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-25203835</v>
      </c>
      <c r="X53" s="56">
        <f t="shared" si="4"/>
        <v>-18528430</v>
      </c>
      <c r="Y53" s="56">
        <f t="shared" si="4"/>
        <v>-6675405</v>
      </c>
      <c r="Z53" s="57">
        <f>+IF(X53&lt;&gt;0,+(Y53/X53)*100,0)</f>
        <v>36.027904145143438</v>
      </c>
      <c r="AA53" s="54">
        <f>+AA51-AA52</f>
        <v>-37056862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-98807588</v>
      </c>
      <c r="D56" s="48">
        <f>SUM(D53:D55)</f>
        <v>0</v>
      </c>
      <c r="E56" s="49">
        <f t="shared" si="5"/>
        <v>-37056862</v>
      </c>
      <c r="F56" s="50">
        <f t="shared" si="5"/>
        <v>-37056862</v>
      </c>
      <c r="G56" s="50">
        <f t="shared" si="5"/>
        <v>0</v>
      </c>
      <c r="H56" s="50">
        <f t="shared" si="5"/>
        <v>0</v>
      </c>
      <c r="I56" s="50">
        <f t="shared" si="5"/>
        <v>-4547448</v>
      </c>
      <c r="J56" s="50">
        <f t="shared" si="5"/>
        <v>-4547448</v>
      </c>
      <c r="K56" s="50">
        <f t="shared" si="5"/>
        <v>-11670545</v>
      </c>
      <c r="L56" s="50">
        <f t="shared" si="5"/>
        <v>-4451805</v>
      </c>
      <c r="M56" s="50">
        <f t="shared" si="5"/>
        <v>-4534037</v>
      </c>
      <c r="N56" s="50">
        <f t="shared" si="5"/>
        <v>-20656387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-25203835</v>
      </c>
      <c r="X56" s="50">
        <f t="shared" si="5"/>
        <v>-18528430</v>
      </c>
      <c r="Y56" s="50">
        <f t="shared" si="5"/>
        <v>-6675405</v>
      </c>
      <c r="Z56" s="51">
        <f>+IF(X56&lt;&gt;0,+(Y56/X56)*100,0)</f>
        <v>36.027904145143438</v>
      </c>
      <c r="AA56" s="48">
        <f>SUM(AA53:AA55)</f>
        <v>-37056862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-98807588</v>
      </c>
      <c r="D59" s="65">
        <f>SUM(D56:D58)</f>
        <v>0</v>
      </c>
      <c r="E59" s="66">
        <f t="shared" si="6"/>
        <v>-37056862</v>
      </c>
      <c r="F59" s="67">
        <f t="shared" si="6"/>
        <v>-37056862</v>
      </c>
      <c r="G59" s="67">
        <f t="shared" si="6"/>
        <v>0</v>
      </c>
      <c r="H59" s="67">
        <f t="shared" si="6"/>
        <v>0</v>
      </c>
      <c r="I59" s="67">
        <f t="shared" si="6"/>
        <v>-4547448</v>
      </c>
      <c r="J59" s="67">
        <f t="shared" si="6"/>
        <v>-4547448</v>
      </c>
      <c r="K59" s="67">
        <f t="shared" si="6"/>
        <v>-11670545</v>
      </c>
      <c r="L59" s="67">
        <f t="shared" si="6"/>
        <v>-4451805</v>
      </c>
      <c r="M59" s="67">
        <f t="shared" si="6"/>
        <v>-4534037</v>
      </c>
      <c r="N59" s="67">
        <f t="shared" si="6"/>
        <v>-20656387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-25203835</v>
      </c>
      <c r="X59" s="67">
        <f t="shared" si="6"/>
        <v>-18528430</v>
      </c>
      <c r="Y59" s="67">
        <f t="shared" si="6"/>
        <v>-6675405</v>
      </c>
      <c r="Z59" s="68">
        <f>+IF(X59&lt;&gt;0,+(Y59/X59)*100,0)</f>
        <v>36.027904145143438</v>
      </c>
      <c r="AA59" s="65">
        <f>SUM(AA56:AA58)</f>
        <v>-37056862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74237442</v>
      </c>
      <c r="D7" s="20"/>
      <c r="E7" s="21">
        <v>79531617</v>
      </c>
      <c r="F7" s="22">
        <v>79531617</v>
      </c>
      <c r="G7" s="22">
        <v>18094645</v>
      </c>
      <c r="H7" s="22">
        <v>-1120563</v>
      </c>
      <c r="I7" s="22">
        <v>6117989</v>
      </c>
      <c r="J7" s="22">
        <v>23092071</v>
      </c>
      <c r="K7" s="22">
        <v>6105875</v>
      </c>
      <c r="L7" s="22">
        <v>5838969</v>
      </c>
      <c r="M7" s="22">
        <v>6118966</v>
      </c>
      <c r="N7" s="22">
        <v>18063810</v>
      </c>
      <c r="O7" s="22"/>
      <c r="P7" s="22"/>
      <c r="Q7" s="22"/>
      <c r="R7" s="22"/>
      <c r="S7" s="22"/>
      <c r="T7" s="22"/>
      <c r="U7" s="22"/>
      <c r="V7" s="22"/>
      <c r="W7" s="22">
        <v>41155881</v>
      </c>
      <c r="X7" s="22">
        <v>39765804</v>
      </c>
      <c r="Y7" s="22">
        <v>1390077</v>
      </c>
      <c r="Z7" s="23">
        <v>3.4956592352565035</v>
      </c>
      <c r="AA7" s="20">
        <v>79531617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9018114</v>
      </c>
      <c r="D13" s="20"/>
      <c r="E13" s="21">
        <v>9142758</v>
      </c>
      <c r="F13" s="22">
        <v>9142758</v>
      </c>
      <c r="G13" s="22">
        <v>871429</v>
      </c>
      <c r="H13" s="22">
        <v>837246</v>
      </c>
      <c r="I13" s="22">
        <v>921882</v>
      </c>
      <c r="J13" s="22">
        <v>2630557</v>
      </c>
      <c r="K13" s="22">
        <v>930244</v>
      </c>
      <c r="L13" s="22">
        <v>936000</v>
      </c>
      <c r="M13" s="22">
        <v>940537</v>
      </c>
      <c r="N13" s="22">
        <v>2806781</v>
      </c>
      <c r="O13" s="22"/>
      <c r="P13" s="22"/>
      <c r="Q13" s="22"/>
      <c r="R13" s="22"/>
      <c r="S13" s="22"/>
      <c r="T13" s="22"/>
      <c r="U13" s="22"/>
      <c r="V13" s="22"/>
      <c r="W13" s="22">
        <v>5437338</v>
      </c>
      <c r="X13" s="22">
        <v>4571376</v>
      </c>
      <c r="Y13" s="22">
        <v>865962</v>
      </c>
      <c r="Z13" s="23">
        <v>18.943136596070858</v>
      </c>
      <c r="AA13" s="20">
        <v>9142758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2337388</v>
      </c>
      <c r="F25" s="22">
        <v>2337388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1168692</v>
      </c>
      <c r="Y25" s="22">
        <v>-1168692</v>
      </c>
      <c r="Z25" s="23">
        <v>-100</v>
      </c>
      <c r="AA25" s="20">
        <v>2337388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83255556</v>
      </c>
      <c r="D32" s="29">
        <f t="shared" ref="D32:Y32" si="0">SUM(D6:D31)</f>
        <v>0</v>
      </c>
      <c r="E32" s="30">
        <f t="shared" si="0"/>
        <v>91011763</v>
      </c>
      <c r="F32" s="31">
        <f t="shared" si="0"/>
        <v>91011763</v>
      </c>
      <c r="G32" s="31">
        <f t="shared" si="0"/>
        <v>18966074</v>
      </c>
      <c r="H32" s="31">
        <f t="shared" si="0"/>
        <v>-283317</v>
      </c>
      <c r="I32" s="31">
        <f t="shared" si="0"/>
        <v>7039871</v>
      </c>
      <c r="J32" s="31">
        <f t="shared" si="0"/>
        <v>25722628</v>
      </c>
      <c r="K32" s="31">
        <f t="shared" si="0"/>
        <v>7036119</v>
      </c>
      <c r="L32" s="31">
        <f t="shared" si="0"/>
        <v>6774969</v>
      </c>
      <c r="M32" s="31">
        <f t="shared" si="0"/>
        <v>7059503</v>
      </c>
      <c r="N32" s="31">
        <f t="shared" si="0"/>
        <v>20870591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46593219</v>
      </c>
      <c r="X32" s="31">
        <f t="shared" si="0"/>
        <v>45505872</v>
      </c>
      <c r="Y32" s="31">
        <f t="shared" si="0"/>
        <v>1087347</v>
      </c>
      <c r="Z32" s="32">
        <f>+IF(X32&lt;&gt;0,+(Y32/X32)*100,0)</f>
        <v>2.3894652540665522</v>
      </c>
      <c r="AA32" s="29">
        <f>SUM(AA6:AA31)</f>
        <v>91011763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19173571</v>
      </c>
      <c r="D34" s="20"/>
      <c r="E34" s="21">
        <v>18388548</v>
      </c>
      <c r="F34" s="22">
        <v>18388548</v>
      </c>
      <c r="G34" s="22">
        <v>1627173</v>
      </c>
      <c r="H34" s="22">
        <v>1648998</v>
      </c>
      <c r="I34" s="22">
        <v>1595743</v>
      </c>
      <c r="J34" s="22">
        <v>4871914</v>
      </c>
      <c r="K34" s="22">
        <v>1752805</v>
      </c>
      <c r="L34" s="22">
        <v>1491609</v>
      </c>
      <c r="M34" s="22">
        <v>1602105</v>
      </c>
      <c r="N34" s="22">
        <v>4846519</v>
      </c>
      <c r="O34" s="22"/>
      <c r="P34" s="22"/>
      <c r="Q34" s="22"/>
      <c r="R34" s="22"/>
      <c r="S34" s="22"/>
      <c r="T34" s="22"/>
      <c r="U34" s="22"/>
      <c r="V34" s="22"/>
      <c r="W34" s="22">
        <v>9718433</v>
      </c>
      <c r="X34" s="22">
        <v>9194346</v>
      </c>
      <c r="Y34" s="22">
        <v>524087</v>
      </c>
      <c r="Z34" s="23">
        <v>5.7001009098417663</v>
      </c>
      <c r="AA34" s="20">
        <v>18388548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89000121</v>
      </c>
      <c r="D37" s="20"/>
      <c r="E37" s="21">
        <v>62600218</v>
      </c>
      <c r="F37" s="22">
        <v>62600218</v>
      </c>
      <c r="G37" s="22">
        <v>1009560</v>
      </c>
      <c r="H37" s="22">
        <v>2594164</v>
      </c>
      <c r="I37" s="22">
        <v>1226948</v>
      </c>
      <c r="J37" s="22">
        <v>4830672</v>
      </c>
      <c r="K37" s="22">
        <v>2633290</v>
      </c>
      <c r="L37" s="22">
        <v>3760726</v>
      </c>
      <c r="M37" s="22">
        <v>1154750</v>
      </c>
      <c r="N37" s="22">
        <v>7548766</v>
      </c>
      <c r="O37" s="22"/>
      <c r="P37" s="22"/>
      <c r="Q37" s="22"/>
      <c r="R37" s="22"/>
      <c r="S37" s="22"/>
      <c r="T37" s="22"/>
      <c r="U37" s="22"/>
      <c r="V37" s="22"/>
      <c r="W37" s="22">
        <v>12379438</v>
      </c>
      <c r="X37" s="22">
        <v>31300116</v>
      </c>
      <c r="Y37" s="22">
        <v>-18920678</v>
      </c>
      <c r="Z37" s="23">
        <v>-60.449226450151173</v>
      </c>
      <c r="AA37" s="20">
        <v>62600218</v>
      </c>
    </row>
    <row r="38" spans="1:27" ht="13.5" x14ac:dyDescent="0.25">
      <c r="A38" s="19" t="s">
        <v>64</v>
      </c>
      <c r="B38" s="15" t="s">
        <v>32</v>
      </c>
      <c r="C38" s="20">
        <v>30577985</v>
      </c>
      <c r="D38" s="20"/>
      <c r="E38" s="21">
        <v>10822</v>
      </c>
      <c r="F38" s="22">
        <v>10822</v>
      </c>
      <c r="G38" s="22"/>
      <c r="H38" s="22"/>
      <c r="I38" s="22"/>
      <c r="J38" s="22"/>
      <c r="K38" s="22"/>
      <c r="L38" s="22">
        <v>810</v>
      </c>
      <c r="M38" s="22"/>
      <c r="N38" s="22">
        <v>810</v>
      </c>
      <c r="O38" s="22"/>
      <c r="P38" s="22"/>
      <c r="Q38" s="22"/>
      <c r="R38" s="22"/>
      <c r="S38" s="22"/>
      <c r="T38" s="22"/>
      <c r="U38" s="22"/>
      <c r="V38" s="22"/>
      <c r="W38" s="22">
        <v>810</v>
      </c>
      <c r="X38" s="22">
        <v>5412</v>
      </c>
      <c r="Y38" s="22">
        <v>-4602</v>
      </c>
      <c r="Z38" s="23">
        <v>-85.033259423503324</v>
      </c>
      <c r="AA38" s="20">
        <v>10822</v>
      </c>
    </row>
    <row r="39" spans="1:27" ht="13.5" x14ac:dyDescent="0.25">
      <c r="A39" s="19" t="s">
        <v>65</v>
      </c>
      <c r="B39" s="15" t="s">
        <v>32</v>
      </c>
      <c r="C39" s="20">
        <v>26367010</v>
      </c>
      <c r="D39" s="20"/>
      <c r="E39" s="21">
        <v>26591649</v>
      </c>
      <c r="F39" s="22">
        <v>26591649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13295826</v>
      </c>
      <c r="Y39" s="22">
        <v>-13295826</v>
      </c>
      <c r="Z39" s="23">
        <v>-100</v>
      </c>
      <c r="AA39" s="20">
        <v>26591649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7930539</v>
      </c>
      <c r="D41" s="20"/>
      <c r="E41" s="21">
        <v>3963759</v>
      </c>
      <c r="F41" s="22">
        <v>3963759</v>
      </c>
      <c r="G41" s="22"/>
      <c r="H41" s="22">
        <v>753124</v>
      </c>
      <c r="I41" s="22">
        <v>85067</v>
      </c>
      <c r="J41" s="22">
        <v>838191</v>
      </c>
      <c r="K41" s="22">
        <v>647962</v>
      </c>
      <c r="L41" s="22">
        <v>315652</v>
      </c>
      <c r="M41" s="22">
        <v>1588494</v>
      </c>
      <c r="N41" s="22">
        <v>2552108</v>
      </c>
      <c r="O41" s="22"/>
      <c r="P41" s="22"/>
      <c r="Q41" s="22"/>
      <c r="R41" s="22"/>
      <c r="S41" s="22"/>
      <c r="T41" s="22"/>
      <c r="U41" s="22"/>
      <c r="V41" s="22"/>
      <c r="W41" s="22">
        <v>3390299</v>
      </c>
      <c r="X41" s="22">
        <v>1981884</v>
      </c>
      <c r="Y41" s="22">
        <v>1408415</v>
      </c>
      <c r="Z41" s="23">
        <v>71.064451804444658</v>
      </c>
      <c r="AA41" s="20">
        <v>3963759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5086467</v>
      </c>
      <c r="D44" s="20"/>
      <c r="E44" s="21">
        <v>4829508</v>
      </c>
      <c r="F44" s="22">
        <v>4829508</v>
      </c>
      <c r="G44" s="22"/>
      <c r="H44" s="22">
        <v>208916</v>
      </c>
      <c r="I44" s="22">
        <v>287851</v>
      </c>
      <c r="J44" s="22">
        <v>496767</v>
      </c>
      <c r="K44" s="22">
        <v>1584</v>
      </c>
      <c r="L44" s="22">
        <v>793327</v>
      </c>
      <c r="M44" s="22">
        <v>443328</v>
      </c>
      <c r="N44" s="22">
        <v>1238239</v>
      </c>
      <c r="O44" s="22"/>
      <c r="P44" s="22"/>
      <c r="Q44" s="22"/>
      <c r="R44" s="22"/>
      <c r="S44" s="22"/>
      <c r="T44" s="22"/>
      <c r="U44" s="22"/>
      <c r="V44" s="22"/>
      <c r="W44" s="22">
        <v>1735006</v>
      </c>
      <c r="X44" s="22">
        <v>2414778</v>
      </c>
      <c r="Y44" s="22">
        <v>-679772</v>
      </c>
      <c r="Z44" s="23">
        <v>-28.150496650209668</v>
      </c>
      <c r="AA44" s="20">
        <v>4829508</v>
      </c>
    </row>
    <row r="45" spans="1:27" ht="13.5" x14ac:dyDescent="0.25">
      <c r="A45" s="19" t="s">
        <v>70</v>
      </c>
      <c r="B45" s="15" t="s">
        <v>32</v>
      </c>
      <c r="C45" s="20">
        <v>2632094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180767787</v>
      </c>
      <c r="D47" s="29">
        <f t="shared" ref="D47:Y47" si="1">SUM(D34:D46)</f>
        <v>0</v>
      </c>
      <c r="E47" s="30">
        <f t="shared" si="1"/>
        <v>116384504</v>
      </c>
      <c r="F47" s="31">
        <f t="shared" si="1"/>
        <v>116384504</v>
      </c>
      <c r="G47" s="31">
        <f t="shared" si="1"/>
        <v>2636733</v>
      </c>
      <c r="H47" s="31">
        <f t="shared" si="1"/>
        <v>5205202</v>
      </c>
      <c r="I47" s="31">
        <f t="shared" si="1"/>
        <v>3195609</v>
      </c>
      <c r="J47" s="31">
        <f t="shared" si="1"/>
        <v>11037544</v>
      </c>
      <c r="K47" s="31">
        <f t="shared" si="1"/>
        <v>5035641</v>
      </c>
      <c r="L47" s="31">
        <f t="shared" si="1"/>
        <v>6362124</v>
      </c>
      <c r="M47" s="31">
        <f t="shared" si="1"/>
        <v>4788677</v>
      </c>
      <c r="N47" s="31">
        <f t="shared" si="1"/>
        <v>16186442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27223986</v>
      </c>
      <c r="X47" s="31">
        <f t="shared" si="1"/>
        <v>58192362</v>
      </c>
      <c r="Y47" s="31">
        <f t="shared" si="1"/>
        <v>-30968376</v>
      </c>
      <c r="Z47" s="32">
        <f>+IF(X47&lt;&gt;0,+(Y47/X47)*100,0)</f>
        <v>-53.217252119788505</v>
      </c>
      <c r="AA47" s="29">
        <f>SUM(AA34:AA46)</f>
        <v>116384504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-97512231</v>
      </c>
      <c r="D48" s="39">
        <f t="shared" si="2"/>
        <v>0</v>
      </c>
      <c r="E48" s="40">
        <f t="shared" si="2"/>
        <v>-25372741</v>
      </c>
      <c r="F48" s="41">
        <f t="shared" si="2"/>
        <v>-25372741</v>
      </c>
      <c r="G48" s="41">
        <f t="shared" si="2"/>
        <v>16329341</v>
      </c>
      <c r="H48" s="41">
        <f t="shared" si="2"/>
        <v>-5488519</v>
      </c>
      <c r="I48" s="41">
        <f t="shared" si="2"/>
        <v>3844262</v>
      </c>
      <c r="J48" s="41">
        <f t="shared" si="2"/>
        <v>14685084</v>
      </c>
      <c r="K48" s="41">
        <f t="shared" si="2"/>
        <v>2000478</v>
      </c>
      <c r="L48" s="41">
        <f t="shared" si="2"/>
        <v>412845</v>
      </c>
      <c r="M48" s="41">
        <f t="shared" si="2"/>
        <v>2270826</v>
      </c>
      <c r="N48" s="41">
        <f t="shared" si="2"/>
        <v>4684149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19369233</v>
      </c>
      <c r="X48" s="41">
        <f t="shared" si="2"/>
        <v>-12686490</v>
      </c>
      <c r="Y48" s="41">
        <f t="shared" si="2"/>
        <v>32055723</v>
      </c>
      <c r="Z48" s="42">
        <f>+IF(X48&lt;&gt;0,+(Y48/X48)*100,0)</f>
        <v>-252.67605933556089</v>
      </c>
      <c r="AA48" s="39">
        <f>+AA32-AA47</f>
        <v>-25372741</v>
      </c>
    </row>
    <row r="49" spans="1:27" ht="25.5" x14ac:dyDescent="0.25">
      <c r="A49" s="43" t="s">
        <v>74</v>
      </c>
      <c r="B49" s="15" t="s">
        <v>32</v>
      </c>
      <c r="C49" s="20">
        <v>194080226</v>
      </c>
      <c r="D49" s="20"/>
      <c r="E49" s="21">
        <v>109548850</v>
      </c>
      <c r="F49" s="22">
        <v>109548850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54774420</v>
      </c>
      <c r="Y49" s="22">
        <v>-54774420</v>
      </c>
      <c r="Z49" s="23">
        <v>-100</v>
      </c>
      <c r="AA49" s="20">
        <v>109548850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96567995</v>
      </c>
      <c r="D51" s="48">
        <f t="shared" si="3"/>
        <v>0</v>
      </c>
      <c r="E51" s="49">
        <f t="shared" si="3"/>
        <v>84176109</v>
      </c>
      <c r="F51" s="50">
        <f t="shared" si="3"/>
        <v>84176109</v>
      </c>
      <c r="G51" s="50">
        <f t="shared" si="3"/>
        <v>16329341</v>
      </c>
      <c r="H51" s="50">
        <f t="shared" si="3"/>
        <v>-5488519</v>
      </c>
      <c r="I51" s="50">
        <f t="shared" si="3"/>
        <v>3844262</v>
      </c>
      <c r="J51" s="50">
        <f t="shared" si="3"/>
        <v>14685084</v>
      </c>
      <c r="K51" s="50">
        <f t="shared" si="3"/>
        <v>2000478</v>
      </c>
      <c r="L51" s="50">
        <f t="shared" si="3"/>
        <v>412845</v>
      </c>
      <c r="M51" s="50">
        <f t="shared" si="3"/>
        <v>2270826</v>
      </c>
      <c r="N51" s="50">
        <f t="shared" si="3"/>
        <v>4684149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19369233</v>
      </c>
      <c r="X51" s="50">
        <f t="shared" si="3"/>
        <v>42087930</v>
      </c>
      <c r="Y51" s="50">
        <f t="shared" si="3"/>
        <v>-22718697</v>
      </c>
      <c r="Z51" s="51">
        <f>+IF(X51&lt;&gt;0,+(Y51/X51)*100,0)</f>
        <v>-53.979126557186355</v>
      </c>
      <c r="AA51" s="48">
        <f>SUM(AA48:AA50)</f>
        <v>84176109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96567995</v>
      </c>
      <c r="D53" s="54">
        <f>+D51-D52</f>
        <v>0</v>
      </c>
      <c r="E53" s="55">
        <f t="shared" si="4"/>
        <v>84176109</v>
      </c>
      <c r="F53" s="56">
        <f t="shared" si="4"/>
        <v>84176109</v>
      </c>
      <c r="G53" s="56">
        <f t="shared" si="4"/>
        <v>16329341</v>
      </c>
      <c r="H53" s="56">
        <f t="shared" si="4"/>
        <v>-5488519</v>
      </c>
      <c r="I53" s="56">
        <f t="shared" si="4"/>
        <v>3844262</v>
      </c>
      <c r="J53" s="56">
        <f t="shared" si="4"/>
        <v>14685084</v>
      </c>
      <c r="K53" s="56">
        <f t="shared" si="4"/>
        <v>2000478</v>
      </c>
      <c r="L53" s="56">
        <f t="shared" si="4"/>
        <v>412845</v>
      </c>
      <c r="M53" s="56">
        <f t="shared" si="4"/>
        <v>2270826</v>
      </c>
      <c r="N53" s="56">
        <f t="shared" si="4"/>
        <v>4684149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19369233</v>
      </c>
      <c r="X53" s="56">
        <f t="shared" si="4"/>
        <v>42087930</v>
      </c>
      <c r="Y53" s="56">
        <f t="shared" si="4"/>
        <v>-22718697</v>
      </c>
      <c r="Z53" s="57">
        <f>+IF(X53&lt;&gt;0,+(Y53/X53)*100,0)</f>
        <v>-53.979126557186355</v>
      </c>
      <c r="AA53" s="54">
        <f>+AA51-AA52</f>
        <v>84176109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96567995</v>
      </c>
      <c r="D56" s="48">
        <f>SUM(D53:D55)</f>
        <v>0</v>
      </c>
      <c r="E56" s="49">
        <f t="shared" si="5"/>
        <v>84176109</v>
      </c>
      <c r="F56" s="50">
        <f t="shared" si="5"/>
        <v>84176109</v>
      </c>
      <c r="G56" s="50">
        <f t="shared" si="5"/>
        <v>16329341</v>
      </c>
      <c r="H56" s="50">
        <f t="shared" si="5"/>
        <v>-5488519</v>
      </c>
      <c r="I56" s="50">
        <f t="shared" si="5"/>
        <v>3844262</v>
      </c>
      <c r="J56" s="50">
        <f t="shared" si="5"/>
        <v>14685084</v>
      </c>
      <c r="K56" s="50">
        <f t="shared" si="5"/>
        <v>2000478</v>
      </c>
      <c r="L56" s="50">
        <f t="shared" si="5"/>
        <v>412845</v>
      </c>
      <c r="M56" s="50">
        <f t="shared" si="5"/>
        <v>2270826</v>
      </c>
      <c r="N56" s="50">
        <f t="shared" si="5"/>
        <v>4684149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19369233</v>
      </c>
      <c r="X56" s="50">
        <f t="shared" si="5"/>
        <v>42087930</v>
      </c>
      <c r="Y56" s="50">
        <f t="shared" si="5"/>
        <v>-22718697</v>
      </c>
      <c r="Z56" s="51">
        <f>+IF(X56&lt;&gt;0,+(Y56/X56)*100,0)</f>
        <v>-53.979126557186355</v>
      </c>
      <c r="AA56" s="48">
        <f>SUM(AA53:AA55)</f>
        <v>84176109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96567995</v>
      </c>
      <c r="D59" s="65">
        <f>SUM(D56:D58)</f>
        <v>0</v>
      </c>
      <c r="E59" s="66">
        <f t="shared" si="6"/>
        <v>84176109</v>
      </c>
      <c r="F59" s="67">
        <f t="shared" si="6"/>
        <v>84176109</v>
      </c>
      <c r="G59" s="67">
        <f t="shared" si="6"/>
        <v>16329341</v>
      </c>
      <c r="H59" s="67">
        <f t="shared" si="6"/>
        <v>-5488519</v>
      </c>
      <c r="I59" s="67">
        <f t="shared" si="6"/>
        <v>3844262</v>
      </c>
      <c r="J59" s="67">
        <f t="shared" si="6"/>
        <v>14685084</v>
      </c>
      <c r="K59" s="67">
        <f t="shared" si="6"/>
        <v>2000478</v>
      </c>
      <c r="L59" s="67">
        <f t="shared" si="6"/>
        <v>412845</v>
      </c>
      <c r="M59" s="67">
        <f t="shared" si="6"/>
        <v>2270826</v>
      </c>
      <c r="N59" s="67">
        <f t="shared" si="6"/>
        <v>4684149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19369233</v>
      </c>
      <c r="X59" s="67">
        <f t="shared" si="6"/>
        <v>42087930</v>
      </c>
      <c r="Y59" s="67">
        <f t="shared" si="6"/>
        <v>-22718697</v>
      </c>
      <c r="Z59" s="68">
        <f>+IF(X59&lt;&gt;0,+(Y59/X59)*100,0)</f>
        <v>-53.979126557186355</v>
      </c>
      <c r="AA59" s="65">
        <f>SUM(AA56:AA58)</f>
        <v>84176109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25449473</v>
      </c>
      <c r="D7" s="20"/>
      <c r="E7" s="21">
        <v>28773816</v>
      </c>
      <c r="F7" s="22">
        <v>28773816</v>
      </c>
      <c r="G7" s="22"/>
      <c r="H7" s="22">
        <v>2005090</v>
      </c>
      <c r="I7" s="22">
        <v>2000140</v>
      </c>
      <c r="J7" s="22">
        <v>4005230</v>
      </c>
      <c r="K7" s="22">
        <v>1919992</v>
      </c>
      <c r="L7" s="22">
        <v>2063271</v>
      </c>
      <c r="M7" s="22">
        <v>1733249</v>
      </c>
      <c r="N7" s="22">
        <v>5716512</v>
      </c>
      <c r="O7" s="22"/>
      <c r="P7" s="22"/>
      <c r="Q7" s="22"/>
      <c r="R7" s="22"/>
      <c r="S7" s="22"/>
      <c r="T7" s="22"/>
      <c r="U7" s="22"/>
      <c r="V7" s="22"/>
      <c r="W7" s="22">
        <v>9721742</v>
      </c>
      <c r="X7" s="22">
        <v>14386908</v>
      </c>
      <c r="Y7" s="22">
        <v>-4665166</v>
      </c>
      <c r="Z7" s="23">
        <v>-32.426467174183635</v>
      </c>
      <c r="AA7" s="20">
        <v>28773816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9584675</v>
      </c>
      <c r="D13" s="20"/>
      <c r="E13" s="21">
        <v>10549365</v>
      </c>
      <c r="F13" s="22">
        <v>10549365</v>
      </c>
      <c r="G13" s="22"/>
      <c r="H13" s="22">
        <v>1037711</v>
      </c>
      <c r="I13" s="22">
        <v>1035339</v>
      </c>
      <c r="J13" s="22">
        <v>2073050</v>
      </c>
      <c r="K13" s="22">
        <v>1018394</v>
      </c>
      <c r="L13" s="22">
        <v>1007012</v>
      </c>
      <c r="M13" s="22">
        <v>1001831</v>
      </c>
      <c r="N13" s="22">
        <v>3027237</v>
      </c>
      <c r="O13" s="22"/>
      <c r="P13" s="22"/>
      <c r="Q13" s="22"/>
      <c r="R13" s="22"/>
      <c r="S13" s="22"/>
      <c r="T13" s="22"/>
      <c r="U13" s="22"/>
      <c r="V13" s="22"/>
      <c r="W13" s="22">
        <v>5100287</v>
      </c>
      <c r="X13" s="22">
        <v>5274684</v>
      </c>
      <c r="Y13" s="22">
        <v>-174397</v>
      </c>
      <c r="Z13" s="23">
        <v>-3.3063023301490668</v>
      </c>
      <c r="AA13" s="20">
        <v>10549365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2969200</v>
      </c>
      <c r="D25" s="20"/>
      <c r="E25" s="21">
        <v>3841000</v>
      </c>
      <c r="F25" s="22">
        <v>3841000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/>
      <c r="Q25" s="22"/>
      <c r="R25" s="22"/>
      <c r="S25" s="22"/>
      <c r="T25" s="22"/>
      <c r="U25" s="22"/>
      <c r="V25" s="22"/>
      <c r="W25" s="22">
        <v>1108130</v>
      </c>
      <c r="X25" s="22">
        <v>1920498</v>
      </c>
      <c r="Y25" s="22">
        <v>-812368</v>
      </c>
      <c r="Z25" s="23">
        <v>-42.299861806677228</v>
      </c>
      <c r="AA25" s="20">
        <v>3841000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38003348</v>
      </c>
      <c r="D32" s="29">
        <f t="shared" ref="D32:Y32" si="0">SUM(D6:D31)</f>
        <v>0</v>
      </c>
      <c r="E32" s="30">
        <f t="shared" si="0"/>
        <v>43164181</v>
      </c>
      <c r="F32" s="31">
        <f t="shared" si="0"/>
        <v>43164181</v>
      </c>
      <c r="G32" s="31">
        <f t="shared" si="0"/>
        <v>0</v>
      </c>
      <c r="H32" s="31">
        <f t="shared" si="0"/>
        <v>3042801</v>
      </c>
      <c r="I32" s="31">
        <f t="shared" si="0"/>
        <v>3035479</v>
      </c>
      <c r="J32" s="31">
        <f t="shared" si="0"/>
        <v>6078280</v>
      </c>
      <c r="K32" s="31">
        <f t="shared" si="0"/>
        <v>2938386</v>
      </c>
      <c r="L32" s="31">
        <f t="shared" si="0"/>
        <v>3070283</v>
      </c>
      <c r="M32" s="31">
        <f t="shared" si="0"/>
        <v>3843210</v>
      </c>
      <c r="N32" s="31">
        <f t="shared" si="0"/>
        <v>9851879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15930159</v>
      </c>
      <c r="X32" s="31">
        <f t="shared" si="0"/>
        <v>21582090</v>
      </c>
      <c r="Y32" s="31">
        <f t="shared" si="0"/>
        <v>-5651931</v>
      </c>
      <c r="Z32" s="32">
        <f>+IF(X32&lt;&gt;0,+(Y32/X32)*100,0)</f>
        <v>-26.188061489874244</v>
      </c>
      <c r="AA32" s="29">
        <f>SUM(AA6:AA31)</f>
        <v>43164181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38855344</v>
      </c>
      <c r="D34" s="20"/>
      <c r="E34" s="21">
        <v>48374955</v>
      </c>
      <c r="F34" s="22">
        <v>48374955</v>
      </c>
      <c r="G34" s="22"/>
      <c r="H34" s="22"/>
      <c r="I34" s="22">
        <v>12129761</v>
      </c>
      <c r="J34" s="22">
        <v>12129761</v>
      </c>
      <c r="K34" s="22">
        <v>4030839</v>
      </c>
      <c r="L34" s="22"/>
      <c r="M34" s="22">
        <v>10552035</v>
      </c>
      <c r="N34" s="22">
        <v>14582874</v>
      </c>
      <c r="O34" s="22"/>
      <c r="P34" s="22"/>
      <c r="Q34" s="22"/>
      <c r="R34" s="22"/>
      <c r="S34" s="22"/>
      <c r="T34" s="22"/>
      <c r="U34" s="22"/>
      <c r="V34" s="22"/>
      <c r="W34" s="22">
        <v>26712635</v>
      </c>
      <c r="X34" s="22">
        <v>24163194</v>
      </c>
      <c r="Y34" s="22">
        <v>2549441</v>
      </c>
      <c r="Z34" s="23">
        <v>10.550927166334054</v>
      </c>
      <c r="AA34" s="20">
        <v>48374955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17312645</v>
      </c>
      <c r="D37" s="20"/>
      <c r="E37" s="21">
        <v>10811733</v>
      </c>
      <c r="F37" s="22">
        <v>10811733</v>
      </c>
      <c r="G37" s="22"/>
      <c r="H37" s="22">
        <v>9900</v>
      </c>
      <c r="I37" s="22">
        <v>97803</v>
      </c>
      <c r="J37" s="22">
        <v>107703</v>
      </c>
      <c r="K37" s="22">
        <v>2781846</v>
      </c>
      <c r="L37" s="22">
        <v>407896</v>
      </c>
      <c r="M37" s="22">
        <v>1479223</v>
      </c>
      <c r="N37" s="22">
        <v>4668965</v>
      </c>
      <c r="O37" s="22"/>
      <c r="P37" s="22"/>
      <c r="Q37" s="22"/>
      <c r="R37" s="22"/>
      <c r="S37" s="22"/>
      <c r="T37" s="22"/>
      <c r="U37" s="22"/>
      <c r="V37" s="22"/>
      <c r="W37" s="22">
        <v>4776668</v>
      </c>
      <c r="X37" s="22">
        <v>5405868</v>
      </c>
      <c r="Y37" s="22">
        <v>-629200</v>
      </c>
      <c r="Z37" s="23">
        <v>-11.639203916928789</v>
      </c>
      <c r="AA37" s="20">
        <v>10811733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68792259</v>
      </c>
      <c r="D39" s="20"/>
      <c r="E39" s="21">
        <v>31544159</v>
      </c>
      <c r="F39" s="22">
        <v>31544159</v>
      </c>
      <c r="G39" s="22"/>
      <c r="H39" s="22"/>
      <c r="I39" s="22">
        <v>8838162</v>
      </c>
      <c r="J39" s="22">
        <v>8838162</v>
      </c>
      <c r="K39" s="22">
        <v>2978076</v>
      </c>
      <c r="L39" s="22"/>
      <c r="M39" s="22">
        <v>5859881</v>
      </c>
      <c r="N39" s="22">
        <v>8837957</v>
      </c>
      <c r="O39" s="22"/>
      <c r="P39" s="22"/>
      <c r="Q39" s="22"/>
      <c r="R39" s="22"/>
      <c r="S39" s="22"/>
      <c r="T39" s="22"/>
      <c r="U39" s="22"/>
      <c r="V39" s="22"/>
      <c r="W39" s="22">
        <v>17676119</v>
      </c>
      <c r="X39" s="22">
        <v>15772086</v>
      </c>
      <c r="Y39" s="22">
        <v>1904033</v>
      </c>
      <c r="Z39" s="23">
        <v>12.072169781473422</v>
      </c>
      <c r="AA39" s="20">
        <v>31544159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6248500</v>
      </c>
      <c r="D41" s="20"/>
      <c r="E41" s="21">
        <v>4968654</v>
      </c>
      <c r="F41" s="22">
        <v>4968654</v>
      </c>
      <c r="G41" s="22"/>
      <c r="H41" s="22">
        <v>64332</v>
      </c>
      <c r="I41" s="22">
        <v>1523077</v>
      </c>
      <c r="J41" s="22">
        <v>1587409</v>
      </c>
      <c r="K41" s="22">
        <v>390813</v>
      </c>
      <c r="L41" s="22">
        <v>416120</v>
      </c>
      <c r="M41" s="22">
        <v>1499934</v>
      </c>
      <c r="N41" s="22">
        <v>2306867</v>
      </c>
      <c r="O41" s="22"/>
      <c r="P41" s="22"/>
      <c r="Q41" s="22"/>
      <c r="R41" s="22"/>
      <c r="S41" s="22"/>
      <c r="T41" s="22"/>
      <c r="U41" s="22"/>
      <c r="V41" s="22"/>
      <c r="W41" s="22">
        <v>3894276</v>
      </c>
      <c r="X41" s="22">
        <v>2484324</v>
      </c>
      <c r="Y41" s="22">
        <v>1409952</v>
      </c>
      <c r="Z41" s="23">
        <v>56.753949967878583</v>
      </c>
      <c r="AA41" s="20">
        <v>4968654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3575063</v>
      </c>
      <c r="D44" s="20"/>
      <c r="E44" s="21">
        <v>2960930</v>
      </c>
      <c r="F44" s="22">
        <v>2960930</v>
      </c>
      <c r="G44" s="22"/>
      <c r="H44" s="22">
        <v>62500</v>
      </c>
      <c r="I44" s="22">
        <v>424177</v>
      </c>
      <c r="J44" s="22">
        <v>486677</v>
      </c>
      <c r="K44" s="22">
        <v>166863</v>
      </c>
      <c r="L44" s="22">
        <v>53892</v>
      </c>
      <c r="M44" s="22">
        <v>877388</v>
      </c>
      <c r="N44" s="22">
        <v>1098143</v>
      </c>
      <c r="O44" s="22"/>
      <c r="P44" s="22"/>
      <c r="Q44" s="22"/>
      <c r="R44" s="22"/>
      <c r="S44" s="22"/>
      <c r="T44" s="22"/>
      <c r="U44" s="22"/>
      <c r="V44" s="22"/>
      <c r="W44" s="22">
        <v>1584820</v>
      </c>
      <c r="X44" s="22">
        <v>1480470</v>
      </c>
      <c r="Y44" s="22">
        <v>104350</v>
      </c>
      <c r="Z44" s="23">
        <v>7.0484373205806268</v>
      </c>
      <c r="AA44" s="20">
        <v>2960930</v>
      </c>
    </row>
    <row r="45" spans="1:27" ht="13.5" x14ac:dyDescent="0.25">
      <c r="A45" s="19" t="s">
        <v>70</v>
      </c>
      <c r="B45" s="15" t="s">
        <v>32</v>
      </c>
      <c r="C45" s="20">
        <v>1146960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6411833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142342604</v>
      </c>
      <c r="D47" s="29">
        <f t="shared" ref="D47:Y47" si="1">SUM(D34:D46)</f>
        <v>0</v>
      </c>
      <c r="E47" s="30">
        <f t="shared" si="1"/>
        <v>98660431</v>
      </c>
      <c r="F47" s="31">
        <f t="shared" si="1"/>
        <v>98660431</v>
      </c>
      <c r="G47" s="31">
        <f t="shared" si="1"/>
        <v>0</v>
      </c>
      <c r="H47" s="31">
        <f t="shared" si="1"/>
        <v>136732</v>
      </c>
      <c r="I47" s="31">
        <f t="shared" si="1"/>
        <v>23012980</v>
      </c>
      <c r="J47" s="31">
        <f t="shared" si="1"/>
        <v>23149712</v>
      </c>
      <c r="K47" s="31">
        <f t="shared" si="1"/>
        <v>10348437</v>
      </c>
      <c r="L47" s="31">
        <f t="shared" si="1"/>
        <v>877908</v>
      </c>
      <c r="M47" s="31">
        <f t="shared" si="1"/>
        <v>20268461</v>
      </c>
      <c r="N47" s="31">
        <f t="shared" si="1"/>
        <v>31494806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54644518</v>
      </c>
      <c r="X47" s="31">
        <f t="shared" si="1"/>
        <v>49305942</v>
      </c>
      <c r="Y47" s="31">
        <f t="shared" si="1"/>
        <v>5338576</v>
      </c>
      <c r="Z47" s="32">
        <f>+IF(X47&lt;&gt;0,+(Y47/X47)*100,0)</f>
        <v>10.82744955973055</v>
      </c>
      <c r="AA47" s="29">
        <f>SUM(AA34:AA46)</f>
        <v>98660431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-104339256</v>
      </c>
      <c r="D48" s="39">
        <f t="shared" si="2"/>
        <v>0</v>
      </c>
      <c r="E48" s="40">
        <f t="shared" si="2"/>
        <v>-55496250</v>
      </c>
      <c r="F48" s="41">
        <f t="shared" si="2"/>
        <v>-55496250</v>
      </c>
      <c r="G48" s="41">
        <f t="shared" si="2"/>
        <v>0</v>
      </c>
      <c r="H48" s="41">
        <f t="shared" si="2"/>
        <v>2906069</v>
      </c>
      <c r="I48" s="41">
        <f t="shared" si="2"/>
        <v>-19977501</v>
      </c>
      <c r="J48" s="41">
        <f t="shared" si="2"/>
        <v>-17071432</v>
      </c>
      <c r="K48" s="41">
        <f t="shared" si="2"/>
        <v>-7410051</v>
      </c>
      <c r="L48" s="41">
        <f t="shared" si="2"/>
        <v>2192375</v>
      </c>
      <c r="M48" s="41">
        <f t="shared" si="2"/>
        <v>-16425251</v>
      </c>
      <c r="N48" s="41">
        <f t="shared" si="2"/>
        <v>-21642927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-38714359</v>
      </c>
      <c r="X48" s="41">
        <f t="shared" si="2"/>
        <v>-27723852</v>
      </c>
      <c r="Y48" s="41">
        <f t="shared" si="2"/>
        <v>-10990507</v>
      </c>
      <c r="Z48" s="42">
        <f>+IF(X48&lt;&gt;0,+(Y48/X48)*100,0)</f>
        <v>39.642784848223833</v>
      </c>
      <c r="AA48" s="39">
        <f>+AA32-AA47</f>
        <v>-55496250</v>
      </c>
    </row>
    <row r="49" spans="1:27" ht="25.5" x14ac:dyDescent="0.25">
      <c r="A49" s="43" t="s">
        <v>74</v>
      </c>
      <c r="B49" s="15" t="s">
        <v>32</v>
      </c>
      <c r="C49" s="20">
        <v>19999987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-82839269</v>
      </c>
      <c r="D51" s="48">
        <f t="shared" si="3"/>
        <v>0</v>
      </c>
      <c r="E51" s="49">
        <f t="shared" si="3"/>
        <v>-55496250</v>
      </c>
      <c r="F51" s="50">
        <f t="shared" si="3"/>
        <v>-55496250</v>
      </c>
      <c r="G51" s="50">
        <f t="shared" si="3"/>
        <v>0</v>
      </c>
      <c r="H51" s="50">
        <f t="shared" si="3"/>
        <v>2906069</v>
      </c>
      <c r="I51" s="50">
        <f t="shared" si="3"/>
        <v>-19977501</v>
      </c>
      <c r="J51" s="50">
        <f t="shared" si="3"/>
        <v>-17071432</v>
      </c>
      <c r="K51" s="50">
        <f t="shared" si="3"/>
        <v>-7410051</v>
      </c>
      <c r="L51" s="50">
        <f t="shared" si="3"/>
        <v>2192375</v>
      </c>
      <c r="M51" s="50">
        <f t="shared" si="3"/>
        <v>-16425251</v>
      </c>
      <c r="N51" s="50">
        <f t="shared" si="3"/>
        <v>-21642927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-38714359</v>
      </c>
      <c r="X51" s="50">
        <f t="shared" si="3"/>
        <v>-27723852</v>
      </c>
      <c r="Y51" s="50">
        <f t="shared" si="3"/>
        <v>-10990507</v>
      </c>
      <c r="Z51" s="51">
        <f>+IF(X51&lt;&gt;0,+(Y51/X51)*100,0)</f>
        <v>39.642784848223833</v>
      </c>
      <c r="AA51" s="48">
        <f>SUM(AA48:AA50)</f>
        <v>-55496250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-82839269</v>
      </c>
      <c r="D53" s="54">
        <f>+D51-D52</f>
        <v>0</v>
      </c>
      <c r="E53" s="55">
        <f t="shared" si="4"/>
        <v>-55496250</v>
      </c>
      <c r="F53" s="56">
        <f t="shared" si="4"/>
        <v>-55496250</v>
      </c>
      <c r="G53" s="56">
        <f t="shared" si="4"/>
        <v>0</v>
      </c>
      <c r="H53" s="56">
        <f t="shared" si="4"/>
        <v>2906069</v>
      </c>
      <c r="I53" s="56">
        <f t="shared" si="4"/>
        <v>-19977501</v>
      </c>
      <c r="J53" s="56">
        <f t="shared" si="4"/>
        <v>-17071432</v>
      </c>
      <c r="K53" s="56">
        <f t="shared" si="4"/>
        <v>-7410051</v>
      </c>
      <c r="L53" s="56">
        <f t="shared" si="4"/>
        <v>2192375</v>
      </c>
      <c r="M53" s="56">
        <f t="shared" si="4"/>
        <v>-16425251</v>
      </c>
      <c r="N53" s="56">
        <f t="shared" si="4"/>
        <v>-21642927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-38714359</v>
      </c>
      <c r="X53" s="56">
        <f t="shared" si="4"/>
        <v>-27723852</v>
      </c>
      <c r="Y53" s="56">
        <f t="shared" si="4"/>
        <v>-10990507</v>
      </c>
      <c r="Z53" s="57">
        <f>+IF(X53&lt;&gt;0,+(Y53/X53)*100,0)</f>
        <v>39.642784848223833</v>
      </c>
      <c r="AA53" s="54">
        <f>+AA51-AA52</f>
        <v>-55496250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-82839269</v>
      </c>
      <c r="D56" s="48">
        <f>SUM(D53:D55)</f>
        <v>0</v>
      </c>
      <c r="E56" s="49">
        <f t="shared" si="5"/>
        <v>-55496250</v>
      </c>
      <c r="F56" s="50">
        <f t="shared" si="5"/>
        <v>-55496250</v>
      </c>
      <c r="G56" s="50">
        <f t="shared" si="5"/>
        <v>0</v>
      </c>
      <c r="H56" s="50">
        <f t="shared" si="5"/>
        <v>2906069</v>
      </c>
      <c r="I56" s="50">
        <f t="shared" si="5"/>
        <v>-19977501</v>
      </c>
      <c r="J56" s="50">
        <f t="shared" si="5"/>
        <v>-17071432</v>
      </c>
      <c r="K56" s="50">
        <f t="shared" si="5"/>
        <v>-7410051</v>
      </c>
      <c r="L56" s="50">
        <f t="shared" si="5"/>
        <v>2192375</v>
      </c>
      <c r="M56" s="50">
        <f t="shared" si="5"/>
        <v>-16425251</v>
      </c>
      <c r="N56" s="50">
        <f t="shared" si="5"/>
        <v>-21642927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-38714359</v>
      </c>
      <c r="X56" s="50">
        <f t="shared" si="5"/>
        <v>-27723852</v>
      </c>
      <c r="Y56" s="50">
        <f t="shared" si="5"/>
        <v>-10990507</v>
      </c>
      <c r="Z56" s="51">
        <f>+IF(X56&lt;&gt;0,+(Y56/X56)*100,0)</f>
        <v>39.642784848223833</v>
      </c>
      <c r="AA56" s="48">
        <f>SUM(AA53:AA55)</f>
        <v>-55496250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-82839269</v>
      </c>
      <c r="D59" s="65">
        <f>SUM(D56:D58)</f>
        <v>0</v>
      </c>
      <c r="E59" s="66">
        <f t="shared" si="6"/>
        <v>-55496250</v>
      </c>
      <c r="F59" s="67">
        <f t="shared" si="6"/>
        <v>-55496250</v>
      </c>
      <c r="G59" s="67">
        <f t="shared" si="6"/>
        <v>0</v>
      </c>
      <c r="H59" s="67">
        <f t="shared" si="6"/>
        <v>2906069</v>
      </c>
      <c r="I59" s="67">
        <f t="shared" si="6"/>
        <v>-19977501</v>
      </c>
      <c r="J59" s="67">
        <f t="shared" si="6"/>
        <v>-17071432</v>
      </c>
      <c r="K59" s="67">
        <f t="shared" si="6"/>
        <v>-7410051</v>
      </c>
      <c r="L59" s="67">
        <f t="shared" si="6"/>
        <v>2192375</v>
      </c>
      <c r="M59" s="67">
        <f t="shared" si="6"/>
        <v>-16425251</v>
      </c>
      <c r="N59" s="67">
        <f t="shared" si="6"/>
        <v>-21642927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-38714359</v>
      </c>
      <c r="X59" s="67">
        <f t="shared" si="6"/>
        <v>-27723852</v>
      </c>
      <c r="Y59" s="67">
        <f t="shared" si="6"/>
        <v>-10990507</v>
      </c>
      <c r="Z59" s="68">
        <f>+IF(X59&lt;&gt;0,+(Y59/X59)*100,0)</f>
        <v>39.642784848223833</v>
      </c>
      <c r="AA59" s="65">
        <f>SUM(AA56:AA58)</f>
        <v>-55496250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28410489</v>
      </c>
      <c r="D7" s="20"/>
      <c r="E7" s="21">
        <v>62851344</v>
      </c>
      <c r="F7" s="22">
        <v>62851344</v>
      </c>
      <c r="G7" s="22">
        <v>2990207</v>
      </c>
      <c r="H7" s="22">
        <v>2507038</v>
      </c>
      <c r="I7" s="22">
        <v>3223582</v>
      </c>
      <c r="J7" s="22">
        <v>8720827</v>
      </c>
      <c r="K7" s="22">
        <v>3610761</v>
      </c>
      <c r="L7" s="22"/>
      <c r="M7" s="22">
        <v>3561949</v>
      </c>
      <c r="N7" s="22">
        <v>7172710</v>
      </c>
      <c r="O7" s="22"/>
      <c r="P7" s="22"/>
      <c r="Q7" s="22"/>
      <c r="R7" s="22"/>
      <c r="S7" s="22"/>
      <c r="T7" s="22"/>
      <c r="U7" s="22"/>
      <c r="V7" s="22"/>
      <c r="W7" s="22">
        <v>15893537</v>
      </c>
      <c r="X7" s="22">
        <v>31425672</v>
      </c>
      <c r="Y7" s="22">
        <v>-15532135</v>
      </c>
      <c r="Z7" s="23">
        <v>-49.424989225369629</v>
      </c>
      <c r="AA7" s="20">
        <v>62851344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15260904</v>
      </c>
      <c r="F25" s="22">
        <v>15260904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7630452</v>
      </c>
      <c r="Y25" s="22">
        <v>-7630452</v>
      </c>
      <c r="Z25" s="23">
        <v>-100</v>
      </c>
      <c r="AA25" s="20">
        <v>15260904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28410489</v>
      </c>
      <c r="D32" s="29">
        <f t="shared" ref="D32:Y32" si="0">SUM(D6:D31)</f>
        <v>0</v>
      </c>
      <c r="E32" s="30">
        <f t="shared" si="0"/>
        <v>78112248</v>
      </c>
      <c r="F32" s="31">
        <f t="shared" si="0"/>
        <v>78112248</v>
      </c>
      <c r="G32" s="31">
        <f t="shared" si="0"/>
        <v>2990207</v>
      </c>
      <c r="H32" s="31">
        <f t="shared" si="0"/>
        <v>2507038</v>
      </c>
      <c r="I32" s="31">
        <f t="shared" si="0"/>
        <v>3223582</v>
      </c>
      <c r="J32" s="31">
        <f t="shared" si="0"/>
        <v>8720827</v>
      </c>
      <c r="K32" s="31">
        <f t="shared" si="0"/>
        <v>3610761</v>
      </c>
      <c r="L32" s="31">
        <f t="shared" si="0"/>
        <v>0</v>
      </c>
      <c r="M32" s="31">
        <f t="shared" si="0"/>
        <v>3561949</v>
      </c>
      <c r="N32" s="31">
        <f t="shared" si="0"/>
        <v>7172710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15893537</v>
      </c>
      <c r="X32" s="31">
        <f t="shared" si="0"/>
        <v>39056124</v>
      </c>
      <c r="Y32" s="31">
        <f t="shared" si="0"/>
        <v>-23162587</v>
      </c>
      <c r="Z32" s="32">
        <f>+IF(X32&lt;&gt;0,+(Y32/X32)*100,0)</f>
        <v>-59.305902961594448</v>
      </c>
      <c r="AA32" s="29">
        <f>SUM(AA6:AA31)</f>
        <v>78112248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12696308</v>
      </c>
      <c r="D34" s="20"/>
      <c r="E34" s="21">
        <v>17695683</v>
      </c>
      <c r="F34" s="22">
        <v>17695683</v>
      </c>
      <c r="G34" s="22">
        <v>1076855</v>
      </c>
      <c r="H34" s="22">
        <v>1074196</v>
      </c>
      <c r="I34" s="22">
        <v>1051168</v>
      </c>
      <c r="J34" s="22">
        <v>3202219</v>
      </c>
      <c r="K34" s="22">
        <v>1092334</v>
      </c>
      <c r="L34" s="22"/>
      <c r="M34" s="22">
        <v>1070926</v>
      </c>
      <c r="N34" s="22">
        <v>2163260</v>
      </c>
      <c r="O34" s="22"/>
      <c r="P34" s="22"/>
      <c r="Q34" s="22"/>
      <c r="R34" s="22"/>
      <c r="S34" s="22"/>
      <c r="T34" s="22"/>
      <c r="U34" s="22"/>
      <c r="V34" s="22"/>
      <c r="W34" s="22">
        <v>5365479</v>
      </c>
      <c r="X34" s="22">
        <v>8847846</v>
      </c>
      <c r="Y34" s="22">
        <v>-3482367</v>
      </c>
      <c r="Z34" s="23">
        <v>-39.358359085363823</v>
      </c>
      <c r="AA34" s="20">
        <v>17695683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13306391</v>
      </c>
      <c r="D37" s="20"/>
      <c r="E37" s="21">
        <v>24463996</v>
      </c>
      <c r="F37" s="22">
        <v>24463996</v>
      </c>
      <c r="G37" s="22">
        <v>724444</v>
      </c>
      <c r="H37" s="22">
        <v>3391728</v>
      </c>
      <c r="I37" s="22">
        <v>2853284</v>
      </c>
      <c r="J37" s="22">
        <v>6969456</v>
      </c>
      <c r="K37" s="22">
        <v>2842991</v>
      </c>
      <c r="L37" s="22"/>
      <c r="M37" s="22">
        <v>3337111</v>
      </c>
      <c r="N37" s="22">
        <v>6180102</v>
      </c>
      <c r="O37" s="22"/>
      <c r="P37" s="22"/>
      <c r="Q37" s="22"/>
      <c r="R37" s="22"/>
      <c r="S37" s="22"/>
      <c r="T37" s="22"/>
      <c r="U37" s="22"/>
      <c r="V37" s="22"/>
      <c r="W37" s="22">
        <v>13149558</v>
      </c>
      <c r="X37" s="22">
        <v>12231996</v>
      </c>
      <c r="Y37" s="22">
        <v>917562</v>
      </c>
      <c r="Z37" s="23">
        <v>7.5013268480467135</v>
      </c>
      <c r="AA37" s="20">
        <v>24463996</v>
      </c>
    </row>
    <row r="38" spans="1:27" ht="13.5" x14ac:dyDescent="0.25">
      <c r="A38" s="19" t="s">
        <v>64</v>
      </c>
      <c r="B38" s="15" t="s">
        <v>32</v>
      </c>
      <c r="C38" s="20">
        <v>25962547</v>
      </c>
      <c r="D38" s="20"/>
      <c r="E38" s="21">
        <v>37360660</v>
      </c>
      <c r="F38" s="22">
        <v>37360660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18680328</v>
      </c>
      <c r="Y38" s="22">
        <v>-18680328</v>
      </c>
      <c r="Z38" s="23">
        <v>-100</v>
      </c>
      <c r="AA38" s="20">
        <v>37360660</v>
      </c>
    </row>
    <row r="39" spans="1:27" ht="13.5" x14ac:dyDescent="0.25">
      <c r="A39" s="19" t="s">
        <v>65</v>
      </c>
      <c r="B39" s="15" t="s">
        <v>32</v>
      </c>
      <c r="C39" s="20">
        <v>33106057</v>
      </c>
      <c r="D39" s="20"/>
      <c r="E39" s="21">
        <v>27948396</v>
      </c>
      <c r="F39" s="22">
        <v>27948396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13974198</v>
      </c>
      <c r="Y39" s="22">
        <v>-13974198</v>
      </c>
      <c r="Z39" s="23">
        <v>-100</v>
      </c>
      <c r="AA39" s="20">
        <v>27948396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5098469</v>
      </c>
      <c r="D41" s="20"/>
      <c r="E41" s="21">
        <v>6038496</v>
      </c>
      <c r="F41" s="22">
        <v>6038496</v>
      </c>
      <c r="G41" s="22">
        <v>414300</v>
      </c>
      <c r="H41" s="22">
        <v>432700</v>
      </c>
      <c r="I41" s="22">
        <v>451800</v>
      </c>
      <c r="J41" s="22">
        <v>1298800</v>
      </c>
      <c r="K41" s="22">
        <v>334500</v>
      </c>
      <c r="L41" s="22"/>
      <c r="M41" s="22">
        <v>689022</v>
      </c>
      <c r="N41" s="22">
        <v>1023522</v>
      </c>
      <c r="O41" s="22"/>
      <c r="P41" s="22"/>
      <c r="Q41" s="22"/>
      <c r="R41" s="22"/>
      <c r="S41" s="22"/>
      <c r="T41" s="22"/>
      <c r="U41" s="22"/>
      <c r="V41" s="22"/>
      <c r="W41" s="22">
        <v>2322322</v>
      </c>
      <c r="X41" s="22">
        <v>3019248</v>
      </c>
      <c r="Y41" s="22">
        <v>-696926</v>
      </c>
      <c r="Z41" s="23">
        <v>-23.082767629555441</v>
      </c>
      <c r="AA41" s="20">
        <v>6038496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1625508</v>
      </c>
      <c r="D43" s="20"/>
      <c r="E43" s="21"/>
      <c r="F43" s="22"/>
      <c r="G43" s="22">
        <v>10505</v>
      </c>
      <c r="H43" s="22">
        <v>54529</v>
      </c>
      <c r="I43" s="22">
        <v>41483</v>
      </c>
      <c r="J43" s="22">
        <v>106517</v>
      </c>
      <c r="K43" s="22">
        <v>170857</v>
      </c>
      <c r="L43" s="22"/>
      <c r="M43" s="22">
        <v>46969</v>
      </c>
      <c r="N43" s="22">
        <v>217826</v>
      </c>
      <c r="O43" s="22"/>
      <c r="P43" s="22"/>
      <c r="Q43" s="22"/>
      <c r="R43" s="22"/>
      <c r="S43" s="22"/>
      <c r="T43" s="22"/>
      <c r="U43" s="22"/>
      <c r="V43" s="22"/>
      <c r="W43" s="22">
        <v>324343</v>
      </c>
      <c r="X43" s="22"/>
      <c r="Y43" s="22">
        <v>324343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5668433</v>
      </c>
      <c r="D44" s="20"/>
      <c r="E44" s="21">
        <v>10531904</v>
      </c>
      <c r="F44" s="22">
        <v>10531904</v>
      </c>
      <c r="G44" s="22">
        <v>16509055</v>
      </c>
      <c r="H44" s="22">
        <v>1141822</v>
      </c>
      <c r="I44" s="22">
        <v>1335276</v>
      </c>
      <c r="J44" s="22">
        <v>18986153</v>
      </c>
      <c r="K44" s="22">
        <v>1446827</v>
      </c>
      <c r="L44" s="22"/>
      <c r="M44" s="22">
        <v>1546712</v>
      </c>
      <c r="N44" s="22">
        <v>2993539</v>
      </c>
      <c r="O44" s="22"/>
      <c r="P44" s="22"/>
      <c r="Q44" s="22"/>
      <c r="R44" s="22"/>
      <c r="S44" s="22"/>
      <c r="T44" s="22"/>
      <c r="U44" s="22"/>
      <c r="V44" s="22"/>
      <c r="W44" s="22">
        <v>21979692</v>
      </c>
      <c r="X44" s="22">
        <v>5265948</v>
      </c>
      <c r="Y44" s="22">
        <v>16713744</v>
      </c>
      <c r="Z44" s="23">
        <v>317.39287968662052</v>
      </c>
      <c r="AA44" s="20">
        <v>10531904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15819780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113283493</v>
      </c>
      <c r="D47" s="29">
        <f t="shared" ref="D47:Y47" si="1">SUM(D34:D46)</f>
        <v>0</v>
      </c>
      <c r="E47" s="30">
        <f t="shared" si="1"/>
        <v>124039135</v>
      </c>
      <c r="F47" s="31">
        <f t="shared" si="1"/>
        <v>124039135</v>
      </c>
      <c r="G47" s="31">
        <f t="shared" si="1"/>
        <v>18735159</v>
      </c>
      <c r="H47" s="31">
        <f t="shared" si="1"/>
        <v>6094975</v>
      </c>
      <c r="I47" s="31">
        <f t="shared" si="1"/>
        <v>5733011</v>
      </c>
      <c r="J47" s="31">
        <f t="shared" si="1"/>
        <v>30563145</v>
      </c>
      <c r="K47" s="31">
        <f t="shared" si="1"/>
        <v>5887509</v>
      </c>
      <c r="L47" s="31">
        <f t="shared" si="1"/>
        <v>0</v>
      </c>
      <c r="M47" s="31">
        <f t="shared" si="1"/>
        <v>6690740</v>
      </c>
      <c r="N47" s="31">
        <f t="shared" si="1"/>
        <v>12578249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43141394</v>
      </c>
      <c r="X47" s="31">
        <f t="shared" si="1"/>
        <v>62019564</v>
      </c>
      <c r="Y47" s="31">
        <f t="shared" si="1"/>
        <v>-18878170</v>
      </c>
      <c r="Z47" s="32">
        <f>+IF(X47&lt;&gt;0,+(Y47/X47)*100,0)</f>
        <v>-30.43905629520388</v>
      </c>
      <c r="AA47" s="29">
        <f>SUM(AA34:AA46)</f>
        <v>124039135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-84873004</v>
      </c>
      <c r="D48" s="39">
        <f t="shared" si="2"/>
        <v>0</v>
      </c>
      <c r="E48" s="40">
        <f t="shared" si="2"/>
        <v>-45926887</v>
      </c>
      <c r="F48" s="41">
        <f t="shared" si="2"/>
        <v>-45926887</v>
      </c>
      <c r="G48" s="41">
        <f t="shared" si="2"/>
        <v>-15744952</v>
      </c>
      <c r="H48" s="41">
        <f t="shared" si="2"/>
        <v>-3587937</v>
      </c>
      <c r="I48" s="41">
        <f t="shared" si="2"/>
        <v>-2509429</v>
      </c>
      <c r="J48" s="41">
        <f t="shared" si="2"/>
        <v>-21842318</v>
      </c>
      <c r="K48" s="41">
        <f t="shared" si="2"/>
        <v>-2276748</v>
      </c>
      <c r="L48" s="41">
        <f t="shared" si="2"/>
        <v>0</v>
      </c>
      <c r="M48" s="41">
        <f t="shared" si="2"/>
        <v>-3128791</v>
      </c>
      <c r="N48" s="41">
        <f t="shared" si="2"/>
        <v>-5405539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-27247857</v>
      </c>
      <c r="X48" s="41">
        <f t="shared" si="2"/>
        <v>-22963440</v>
      </c>
      <c r="Y48" s="41">
        <f t="shared" si="2"/>
        <v>-4284417</v>
      </c>
      <c r="Z48" s="42">
        <f>+IF(X48&lt;&gt;0,+(Y48/X48)*100,0)</f>
        <v>18.657557404291346</v>
      </c>
      <c r="AA48" s="39">
        <f>+AA32-AA47</f>
        <v>-45926887</v>
      </c>
    </row>
    <row r="49" spans="1:27" ht="25.5" x14ac:dyDescent="0.25">
      <c r="A49" s="43" t="s">
        <v>74</v>
      </c>
      <c r="B49" s="15" t="s">
        <v>32</v>
      </c>
      <c r="C49" s="20">
        <v>6663678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-78209326</v>
      </c>
      <c r="D51" s="48">
        <f t="shared" si="3"/>
        <v>0</v>
      </c>
      <c r="E51" s="49">
        <f t="shared" si="3"/>
        <v>-30926887</v>
      </c>
      <c r="F51" s="50">
        <f t="shared" si="3"/>
        <v>-30926887</v>
      </c>
      <c r="G51" s="50">
        <f t="shared" si="3"/>
        <v>-15744952</v>
      </c>
      <c r="H51" s="50">
        <f t="shared" si="3"/>
        <v>-3587937</v>
      </c>
      <c r="I51" s="50">
        <f t="shared" si="3"/>
        <v>-2509429</v>
      </c>
      <c r="J51" s="50">
        <f t="shared" si="3"/>
        <v>-21842318</v>
      </c>
      <c r="K51" s="50">
        <f t="shared" si="3"/>
        <v>-2276748</v>
      </c>
      <c r="L51" s="50">
        <f t="shared" si="3"/>
        <v>0</v>
      </c>
      <c r="M51" s="50">
        <f t="shared" si="3"/>
        <v>-3128791</v>
      </c>
      <c r="N51" s="50">
        <f t="shared" si="3"/>
        <v>-5405539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-27247857</v>
      </c>
      <c r="X51" s="50">
        <f t="shared" si="3"/>
        <v>-15463440</v>
      </c>
      <c r="Y51" s="50">
        <f t="shared" si="3"/>
        <v>-11784417</v>
      </c>
      <c r="Z51" s="51">
        <f>+IF(X51&lt;&gt;0,+(Y51/X51)*100,0)</f>
        <v>76.208249910757246</v>
      </c>
      <c r="AA51" s="48">
        <f>SUM(AA48:AA50)</f>
        <v>-30926887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-78209326</v>
      </c>
      <c r="D53" s="54">
        <f>+D51-D52</f>
        <v>0</v>
      </c>
      <c r="E53" s="55">
        <f t="shared" si="4"/>
        <v>-30926887</v>
      </c>
      <c r="F53" s="56">
        <f t="shared" si="4"/>
        <v>-30926887</v>
      </c>
      <c r="G53" s="56">
        <f t="shared" si="4"/>
        <v>-15744952</v>
      </c>
      <c r="H53" s="56">
        <f t="shared" si="4"/>
        <v>-3587937</v>
      </c>
      <c r="I53" s="56">
        <f t="shared" si="4"/>
        <v>-2509429</v>
      </c>
      <c r="J53" s="56">
        <f t="shared" si="4"/>
        <v>-21842318</v>
      </c>
      <c r="K53" s="56">
        <f t="shared" si="4"/>
        <v>-2276748</v>
      </c>
      <c r="L53" s="56">
        <f t="shared" si="4"/>
        <v>0</v>
      </c>
      <c r="M53" s="56">
        <f t="shared" si="4"/>
        <v>-3128791</v>
      </c>
      <c r="N53" s="56">
        <f t="shared" si="4"/>
        <v>-5405539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-27247857</v>
      </c>
      <c r="X53" s="56">
        <f t="shared" si="4"/>
        <v>-15463440</v>
      </c>
      <c r="Y53" s="56">
        <f t="shared" si="4"/>
        <v>-11784417</v>
      </c>
      <c r="Z53" s="57">
        <f>+IF(X53&lt;&gt;0,+(Y53/X53)*100,0)</f>
        <v>76.208249910757246</v>
      </c>
      <c r="AA53" s="54">
        <f>+AA51-AA52</f>
        <v>-30926887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-78209326</v>
      </c>
      <c r="D56" s="48">
        <f>SUM(D53:D55)</f>
        <v>0</v>
      </c>
      <c r="E56" s="49">
        <f t="shared" si="5"/>
        <v>-30926887</v>
      </c>
      <c r="F56" s="50">
        <f t="shared" si="5"/>
        <v>-30926887</v>
      </c>
      <c r="G56" s="50">
        <f t="shared" si="5"/>
        <v>-15744952</v>
      </c>
      <c r="H56" s="50">
        <f t="shared" si="5"/>
        <v>-3587937</v>
      </c>
      <c r="I56" s="50">
        <f t="shared" si="5"/>
        <v>-2509429</v>
      </c>
      <c r="J56" s="50">
        <f t="shared" si="5"/>
        <v>-21842318</v>
      </c>
      <c r="K56" s="50">
        <f t="shared" si="5"/>
        <v>-2276748</v>
      </c>
      <c r="L56" s="50">
        <f t="shared" si="5"/>
        <v>0</v>
      </c>
      <c r="M56" s="50">
        <f t="shared" si="5"/>
        <v>-3128791</v>
      </c>
      <c r="N56" s="50">
        <f t="shared" si="5"/>
        <v>-5405539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-27247857</v>
      </c>
      <c r="X56" s="50">
        <f t="shared" si="5"/>
        <v>-15463440</v>
      </c>
      <c r="Y56" s="50">
        <f t="shared" si="5"/>
        <v>-11784417</v>
      </c>
      <c r="Z56" s="51">
        <f>+IF(X56&lt;&gt;0,+(Y56/X56)*100,0)</f>
        <v>76.208249910757246</v>
      </c>
      <c r="AA56" s="48">
        <f>SUM(AA53:AA55)</f>
        <v>-30926887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-78209326</v>
      </c>
      <c r="D59" s="65">
        <f>SUM(D56:D58)</f>
        <v>0</v>
      </c>
      <c r="E59" s="66">
        <f t="shared" si="6"/>
        <v>-30926887</v>
      </c>
      <c r="F59" s="67">
        <f t="shared" si="6"/>
        <v>-30926887</v>
      </c>
      <c r="G59" s="67">
        <f t="shared" si="6"/>
        <v>-15744952</v>
      </c>
      <c r="H59" s="67">
        <f t="shared" si="6"/>
        <v>-3587937</v>
      </c>
      <c r="I59" s="67">
        <f t="shared" si="6"/>
        <v>-2509429</v>
      </c>
      <c r="J59" s="67">
        <f t="shared" si="6"/>
        <v>-21842318</v>
      </c>
      <c r="K59" s="67">
        <f t="shared" si="6"/>
        <v>-2276748</v>
      </c>
      <c r="L59" s="67">
        <f t="shared" si="6"/>
        <v>0</v>
      </c>
      <c r="M59" s="67">
        <f t="shared" si="6"/>
        <v>-3128791</v>
      </c>
      <c r="N59" s="67">
        <f t="shared" si="6"/>
        <v>-5405539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-27247857</v>
      </c>
      <c r="X59" s="67">
        <f t="shared" si="6"/>
        <v>-15463440</v>
      </c>
      <c r="Y59" s="67">
        <f t="shared" si="6"/>
        <v>-11784417</v>
      </c>
      <c r="Z59" s="68">
        <f>+IF(X59&lt;&gt;0,+(Y59/X59)*100,0)</f>
        <v>76.208249910757246</v>
      </c>
      <c r="AA59" s="65">
        <f>SUM(AA56:AA58)</f>
        <v>-30926887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72414070</v>
      </c>
      <c r="D7" s="20"/>
      <c r="E7" s="21">
        <v>84373209</v>
      </c>
      <c r="F7" s="22">
        <v>84373209</v>
      </c>
      <c r="G7" s="22">
        <v>7688865</v>
      </c>
      <c r="H7" s="22">
        <v>-35885869</v>
      </c>
      <c r="I7" s="22">
        <v>9913673</v>
      </c>
      <c r="J7" s="22">
        <v>-18283331</v>
      </c>
      <c r="K7" s="22">
        <v>5531395</v>
      </c>
      <c r="L7" s="22">
        <v>4827890</v>
      </c>
      <c r="M7" s="22">
        <v>6464547</v>
      </c>
      <c r="N7" s="22">
        <v>16823832</v>
      </c>
      <c r="O7" s="22"/>
      <c r="P7" s="22"/>
      <c r="Q7" s="22"/>
      <c r="R7" s="22"/>
      <c r="S7" s="22"/>
      <c r="T7" s="22"/>
      <c r="U7" s="22"/>
      <c r="V7" s="22"/>
      <c r="W7" s="22">
        <v>-1459499</v>
      </c>
      <c r="X7" s="22">
        <v>42186600</v>
      </c>
      <c r="Y7" s="22">
        <v>-43646099</v>
      </c>
      <c r="Z7" s="23">
        <v>-103.45962699056099</v>
      </c>
      <c r="AA7" s="20">
        <v>84373209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32219940</v>
      </c>
      <c r="F13" s="22">
        <v>32219940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16109970</v>
      </c>
      <c r="Y13" s="22">
        <v>-16109970</v>
      </c>
      <c r="Z13" s="23">
        <v>-100</v>
      </c>
      <c r="AA13" s="20">
        <v>32219940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72414070</v>
      </c>
      <c r="D32" s="29">
        <f t="shared" ref="D32:Y32" si="0">SUM(D6:D31)</f>
        <v>0</v>
      </c>
      <c r="E32" s="30">
        <f t="shared" si="0"/>
        <v>116593149</v>
      </c>
      <c r="F32" s="31">
        <f t="shared" si="0"/>
        <v>116593149</v>
      </c>
      <c r="G32" s="31">
        <f t="shared" si="0"/>
        <v>7688865</v>
      </c>
      <c r="H32" s="31">
        <f t="shared" si="0"/>
        <v>-35885869</v>
      </c>
      <c r="I32" s="31">
        <f t="shared" si="0"/>
        <v>9913673</v>
      </c>
      <c r="J32" s="31">
        <f t="shared" si="0"/>
        <v>-18283331</v>
      </c>
      <c r="K32" s="31">
        <f t="shared" si="0"/>
        <v>5531395</v>
      </c>
      <c r="L32" s="31">
        <f t="shared" si="0"/>
        <v>4827890</v>
      </c>
      <c r="M32" s="31">
        <f t="shared" si="0"/>
        <v>6464547</v>
      </c>
      <c r="N32" s="31">
        <f t="shared" si="0"/>
        <v>16823832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-1459499</v>
      </c>
      <c r="X32" s="31">
        <f t="shared" si="0"/>
        <v>58296570</v>
      </c>
      <c r="Y32" s="31">
        <f t="shared" si="0"/>
        <v>-59756069</v>
      </c>
      <c r="Z32" s="32">
        <f>+IF(X32&lt;&gt;0,+(Y32/X32)*100,0)</f>
        <v>-102.50357611091012</v>
      </c>
      <c r="AA32" s="29">
        <f>SUM(AA6:AA31)</f>
        <v>116593149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19304119</v>
      </c>
      <c r="D34" s="20"/>
      <c r="E34" s="21">
        <v>23613584</v>
      </c>
      <c r="F34" s="22">
        <v>23613584</v>
      </c>
      <c r="G34" s="22">
        <v>1489829</v>
      </c>
      <c r="H34" s="22">
        <v>2033330</v>
      </c>
      <c r="I34" s="22">
        <v>2857443</v>
      </c>
      <c r="J34" s="22">
        <v>6380602</v>
      </c>
      <c r="K34" s="22"/>
      <c r="L34" s="22">
        <v>3191437</v>
      </c>
      <c r="M34" s="22">
        <v>1668449</v>
      </c>
      <c r="N34" s="22">
        <v>4859886</v>
      </c>
      <c r="O34" s="22"/>
      <c r="P34" s="22"/>
      <c r="Q34" s="22"/>
      <c r="R34" s="22"/>
      <c r="S34" s="22"/>
      <c r="T34" s="22"/>
      <c r="U34" s="22"/>
      <c r="V34" s="22"/>
      <c r="W34" s="22">
        <v>11240488</v>
      </c>
      <c r="X34" s="22">
        <v>11806800</v>
      </c>
      <c r="Y34" s="22">
        <v>-566312</v>
      </c>
      <c r="Z34" s="23">
        <v>-4.7964901582139108</v>
      </c>
      <c r="AA34" s="20">
        <v>23613584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62350059</v>
      </c>
      <c r="D37" s="20"/>
      <c r="E37" s="21">
        <v>63570000</v>
      </c>
      <c r="F37" s="22">
        <v>63570000</v>
      </c>
      <c r="G37" s="22">
        <v>736643</v>
      </c>
      <c r="H37" s="22">
        <v>287788</v>
      </c>
      <c r="I37" s="22">
        <v>1257030</v>
      </c>
      <c r="J37" s="22">
        <v>2281461</v>
      </c>
      <c r="K37" s="22">
        <v>159507</v>
      </c>
      <c r="L37" s="22">
        <v>2344413</v>
      </c>
      <c r="M37" s="22">
        <v>61054</v>
      </c>
      <c r="N37" s="22">
        <v>2564974</v>
      </c>
      <c r="O37" s="22"/>
      <c r="P37" s="22"/>
      <c r="Q37" s="22"/>
      <c r="R37" s="22"/>
      <c r="S37" s="22"/>
      <c r="T37" s="22"/>
      <c r="U37" s="22"/>
      <c r="V37" s="22"/>
      <c r="W37" s="22">
        <v>4846435</v>
      </c>
      <c r="X37" s="22">
        <v>31785000</v>
      </c>
      <c r="Y37" s="22">
        <v>-26938565</v>
      </c>
      <c r="Z37" s="23">
        <v>-84.752446122384768</v>
      </c>
      <c r="AA37" s="20">
        <v>63570000</v>
      </c>
    </row>
    <row r="38" spans="1:27" ht="13.5" x14ac:dyDescent="0.25">
      <c r="A38" s="19" t="s">
        <v>64</v>
      </c>
      <c r="B38" s="15" t="s">
        <v>32</v>
      </c>
      <c r="C38" s="20">
        <v>69965654</v>
      </c>
      <c r="D38" s="20"/>
      <c r="E38" s="21">
        <v>16172300</v>
      </c>
      <c r="F38" s="22">
        <v>16172300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8086152</v>
      </c>
      <c r="Y38" s="22">
        <v>-8086152</v>
      </c>
      <c r="Z38" s="23">
        <v>-100</v>
      </c>
      <c r="AA38" s="20">
        <v>16172300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726757</v>
      </c>
      <c r="H39" s="22">
        <v>726757</v>
      </c>
      <c r="I39" s="22"/>
      <c r="J39" s="22">
        <v>1453514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1453514</v>
      </c>
      <c r="X39" s="22"/>
      <c r="Y39" s="22">
        <v>1453514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34711860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1000002</v>
      </c>
      <c r="Y40" s="22">
        <v>-1000002</v>
      </c>
      <c r="Z40" s="23">
        <v>-100</v>
      </c>
      <c r="AA40" s="20">
        <v>2000000</v>
      </c>
    </row>
    <row r="41" spans="1:27" ht="13.5" x14ac:dyDescent="0.25">
      <c r="A41" s="19" t="s">
        <v>66</v>
      </c>
      <c r="B41" s="15" t="s">
        <v>32</v>
      </c>
      <c r="C41" s="20">
        <v>2146009</v>
      </c>
      <c r="D41" s="20"/>
      <c r="E41" s="21">
        <v>11820400</v>
      </c>
      <c r="F41" s="22">
        <v>11820400</v>
      </c>
      <c r="G41" s="22">
        <v>139078</v>
      </c>
      <c r="H41" s="22">
        <v>303874</v>
      </c>
      <c r="I41" s="22">
        <v>279754</v>
      </c>
      <c r="J41" s="22">
        <v>722706</v>
      </c>
      <c r="K41" s="22">
        <v>825987</v>
      </c>
      <c r="L41" s="22">
        <v>637368</v>
      </c>
      <c r="M41" s="22">
        <v>248765</v>
      </c>
      <c r="N41" s="22">
        <v>1712120</v>
      </c>
      <c r="O41" s="22"/>
      <c r="P41" s="22"/>
      <c r="Q41" s="22"/>
      <c r="R41" s="22"/>
      <c r="S41" s="22"/>
      <c r="T41" s="22"/>
      <c r="U41" s="22"/>
      <c r="V41" s="22"/>
      <c r="W41" s="22">
        <v>2434826</v>
      </c>
      <c r="X41" s="22">
        <v>5910198</v>
      </c>
      <c r="Y41" s="22">
        <v>-3475372</v>
      </c>
      <c r="Z41" s="23">
        <v>-58.802970729576231</v>
      </c>
      <c r="AA41" s="20">
        <v>11820400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6870012</v>
      </c>
      <c r="D44" s="20"/>
      <c r="E44" s="21">
        <v>4989678</v>
      </c>
      <c r="F44" s="22">
        <v>4989678</v>
      </c>
      <c r="G44" s="22">
        <v>74641</v>
      </c>
      <c r="H44" s="22">
        <v>1114910</v>
      </c>
      <c r="I44" s="22">
        <v>638025</v>
      </c>
      <c r="J44" s="22">
        <v>1827576</v>
      </c>
      <c r="K44" s="22">
        <v>1126583</v>
      </c>
      <c r="L44" s="22">
        <v>1745361</v>
      </c>
      <c r="M44" s="22">
        <v>438950</v>
      </c>
      <c r="N44" s="22">
        <v>3310894</v>
      </c>
      <c r="O44" s="22"/>
      <c r="P44" s="22"/>
      <c r="Q44" s="22"/>
      <c r="R44" s="22"/>
      <c r="S44" s="22"/>
      <c r="T44" s="22"/>
      <c r="U44" s="22"/>
      <c r="V44" s="22"/>
      <c r="W44" s="22">
        <v>5138470</v>
      </c>
      <c r="X44" s="22">
        <v>2494842</v>
      </c>
      <c r="Y44" s="22">
        <v>2643628</v>
      </c>
      <c r="Z44" s="23">
        <v>105.96374439744081</v>
      </c>
      <c r="AA44" s="20">
        <v>4989678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195347713</v>
      </c>
      <c r="D47" s="29">
        <f t="shared" ref="D47:Y47" si="1">SUM(D34:D46)</f>
        <v>0</v>
      </c>
      <c r="E47" s="30">
        <f t="shared" si="1"/>
        <v>122165962</v>
      </c>
      <c r="F47" s="31">
        <f t="shared" si="1"/>
        <v>122165962</v>
      </c>
      <c r="G47" s="31">
        <f t="shared" si="1"/>
        <v>3166948</v>
      </c>
      <c r="H47" s="31">
        <f t="shared" si="1"/>
        <v>4466659</v>
      </c>
      <c r="I47" s="31">
        <f t="shared" si="1"/>
        <v>5032252</v>
      </c>
      <c r="J47" s="31">
        <f t="shared" si="1"/>
        <v>12665859</v>
      </c>
      <c r="K47" s="31">
        <f t="shared" si="1"/>
        <v>2112077</v>
      </c>
      <c r="L47" s="31">
        <f t="shared" si="1"/>
        <v>7918579</v>
      </c>
      <c r="M47" s="31">
        <f t="shared" si="1"/>
        <v>2417218</v>
      </c>
      <c r="N47" s="31">
        <f t="shared" si="1"/>
        <v>12447874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25113733</v>
      </c>
      <c r="X47" s="31">
        <f t="shared" si="1"/>
        <v>61082994</v>
      </c>
      <c r="Y47" s="31">
        <f t="shared" si="1"/>
        <v>-35969261</v>
      </c>
      <c r="Z47" s="32">
        <f>+IF(X47&lt;&gt;0,+(Y47/X47)*100,0)</f>
        <v>-58.88588401544299</v>
      </c>
      <c r="AA47" s="29">
        <f>SUM(AA34:AA46)</f>
        <v>122165962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-122933643</v>
      </c>
      <c r="D48" s="39">
        <f t="shared" si="2"/>
        <v>0</v>
      </c>
      <c r="E48" s="40">
        <f t="shared" si="2"/>
        <v>-5572813</v>
      </c>
      <c r="F48" s="41">
        <f t="shared" si="2"/>
        <v>-5572813</v>
      </c>
      <c r="G48" s="41">
        <f t="shared" si="2"/>
        <v>4521917</v>
      </c>
      <c r="H48" s="41">
        <f t="shared" si="2"/>
        <v>-40352528</v>
      </c>
      <c r="I48" s="41">
        <f t="shared" si="2"/>
        <v>4881421</v>
      </c>
      <c r="J48" s="41">
        <f t="shared" si="2"/>
        <v>-30949190</v>
      </c>
      <c r="K48" s="41">
        <f t="shared" si="2"/>
        <v>3419318</v>
      </c>
      <c r="L48" s="41">
        <f t="shared" si="2"/>
        <v>-3090689</v>
      </c>
      <c r="M48" s="41">
        <f t="shared" si="2"/>
        <v>4047329</v>
      </c>
      <c r="N48" s="41">
        <f t="shared" si="2"/>
        <v>4375958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-26573232</v>
      </c>
      <c r="X48" s="41">
        <f t="shared" si="2"/>
        <v>-2786424</v>
      </c>
      <c r="Y48" s="41">
        <f t="shared" si="2"/>
        <v>-23786808</v>
      </c>
      <c r="Z48" s="42">
        <f>+IF(X48&lt;&gt;0,+(Y48/X48)*100,0)</f>
        <v>853.66792706350498</v>
      </c>
      <c r="AA48" s="39">
        <f>+AA32-AA47</f>
        <v>-5572813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-122933643</v>
      </c>
      <c r="D51" s="48">
        <f t="shared" si="3"/>
        <v>0</v>
      </c>
      <c r="E51" s="49">
        <f t="shared" si="3"/>
        <v>-5572813</v>
      </c>
      <c r="F51" s="50">
        <f t="shared" si="3"/>
        <v>-5572813</v>
      </c>
      <c r="G51" s="50">
        <f t="shared" si="3"/>
        <v>4521917</v>
      </c>
      <c r="H51" s="50">
        <f t="shared" si="3"/>
        <v>-40352528</v>
      </c>
      <c r="I51" s="50">
        <f t="shared" si="3"/>
        <v>4881421</v>
      </c>
      <c r="J51" s="50">
        <f t="shared" si="3"/>
        <v>-30949190</v>
      </c>
      <c r="K51" s="50">
        <f t="shared" si="3"/>
        <v>3419318</v>
      </c>
      <c r="L51" s="50">
        <f t="shared" si="3"/>
        <v>-3090689</v>
      </c>
      <c r="M51" s="50">
        <f t="shared" si="3"/>
        <v>4047329</v>
      </c>
      <c r="N51" s="50">
        <f t="shared" si="3"/>
        <v>4375958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-26573232</v>
      </c>
      <c r="X51" s="50">
        <f t="shared" si="3"/>
        <v>-2786424</v>
      </c>
      <c r="Y51" s="50">
        <f t="shared" si="3"/>
        <v>-23786808</v>
      </c>
      <c r="Z51" s="51">
        <f>+IF(X51&lt;&gt;0,+(Y51/X51)*100,0)</f>
        <v>853.66792706350498</v>
      </c>
      <c r="AA51" s="48">
        <f>SUM(AA48:AA50)</f>
        <v>-5572813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-122933643</v>
      </c>
      <c r="D53" s="54">
        <f>+D51-D52</f>
        <v>0</v>
      </c>
      <c r="E53" s="55">
        <f t="shared" si="4"/>
        <v>-5572813</v>
      </c>
      <c r="F53" s="56">
        <f t="shared" si="4"/>
        <v>-5572813</v>
      </c>
      <c r="G53" s="56">
        <f t="shared" si="4"/>
        <v>4521917</v>
      </c>
      <c r="H53" s="56">
        <f t="shared" si="4"/>
        <v>-40352528</v>
      </c>
      <c r="I53" s="56">
        <f t="shared" si="4"/>
        <v>4881421</v>
      </c>
      <c r="J53" s="56">
        <f t="shared" si="4"/>
        <v>-30949190</v>
      </c>
      <c r="K53" s="56">
        <f t="shared" si="4"/>
        <v>3419318</v>
      </c>
      <c r="L53" s="56">
        <f t="shared" si="4"/>
        <v>-3090689</v>
      </c>
      <c r="M53" s="56">
        <f t="shared" si="4"/>
        <v>4047329</v>
      </c>
      <c r="N53" s="56">
        <f t="shared" si="4"/>
        <v>4375958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-26573232</v>
      </c>
      <c r="X53" s="56">
        <f t="shared" si="4"/>
        <v>-2786424</v>
      </c>
      <c r="Y53" s="56">
        <f t="shared" si="4"/>
        <v>-23786808</v>
      </c>
      <c r="Z53" s="57">
        <f>+IF(X53&lt;&gt;0,+(Y53/X53)*100,0)</f>
        <v>853.66792706350498</v>
      </c>
      <c r="AA53" s="54">
        <f>+AA51-AA52</f>
        <v>-5572813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-122933643</v>
      </c>
      <c r="D56" s="48">
        <f>SUM(D53:D55)</f>
        <v>0</v>
      </c>
      <c r="E56" s="49">
        <f t="shared" si="5"/>
        <v>-5572813</v>
      </c>
      <c r="F56" s="50">
        <f t="shared" si="5"/>
        <v>-5572813</v>
      </c>
      <c r="G56" s="50">
        <f t="shared" si="5"/>
        <v>4521917</v>
      </c>
      <c r="H56" s="50">
        <f t="shared" si="5"/>
        <v>-40352528</v>
      </c>
      <c r="I56" s="50">
        <f t="shared" si="5"/>
        <v>4881421</v>
      </c>
      <c r="J56" s="50">
        <f t="shared" si="5"/>
        <v>-30949190</v>
      </c>
      <c r="K56" s="50">
        <f t="shared" si="5"/>
        <v>3419318</v>
      </c>
      <c r="L56" s="50">
        <f t="shared" si="5"/>
        <v>-3090689</v>
      </c>
      <c r="M56" s="50">
        <f t="shared" si="5"/>
        <v>4047329</v>
      </c>
      <c r="N56" s="50">
        <f t="shared" si="5"/>
        <v>4375958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-26573232</v>
      </c>
      <c r="X56" s="50">
        <f t="shared" si="5"/>
        <v>-2786424</v>
      </c>
      <c r="Y56" s="50">
        <f t="shared" si="5"/>
        <v>-23786808</v>
      </c>
      <c r="Z56" s="51">
        <f>+IF(X56&lt;&gt;0,+(Y56/X56)*100,0)</f>
        <v>853.66792706350498</v>
      </c>
      <c r="AA56" s="48">
        <f>SUM(AA53:AA55)</f>
        <v>-5572813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-122933643</v>
      </c>
      <c r="D59" s="65">
        <f>SUM(D56:D58)</f>
        <v>0</v>
      </c>
      <c r="E59" s="66">
        <f t="shared" si="6"/>
        <v>-5572813</v>
      </c>
      <c r="F59" s="67">
        <f t="shared" si="6"/>
        <v>-5572813</v>
      </c>
      <c r="G59" s="67">
        <f t="shared" si="6"/>
        <v>4521917</v>
      </c>
      <c r="H59" s="67">
        <f t="shared" si="6"/>
        <v>-40352528</v>
      </c>
      <c r="I59" s="67">
        <f t="shared" si="6"/>
        <v>4881421</v>
      </c>
      <c r="J59" s="67">
        <f t="shared" si="6"/>
        <v>-30949190</v>
      </c>
      <c r="K59" s="67">
        <f t="shared" si="6"/>
        <v>3419318</v>
      </c>
      <c r="L59" s="67">
        <f t="shared" si="6"/>
        <v>-3090689</v>
      </c>
      <c r="M59" s="67">
        <f t="shared" si="6"/>
        <v>4047329</v>
      </c>
      <c r="N59" s="67">
        <f t="shared" si="6"/>
        <v>4375958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-26573232</v>
      </c>
      <c r="X59" s="67">
        <f t="shared" si="6"/>
        <v>-2786424</v>
      </c>
      <c r="Y59" s="67">
        <f t="shared" si="6"/>
        <v>-23786808</v>
      </c>
      <c r="Z59" s="68">
        <f>+IF(X59&lt;&gt;0,+(Y59/X59)*100,0)</f>
        <v>853.66792706350498</v>
      </c>
      <c r="AA59" s="65">
        <f>SUM(AA56:AA58)</f>
        <v>-5572813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26643141</v>
      </c>
      <c r="D7" s="20"/>
      <c r="E7" s="21">
        <v>27610272</v>
      </c>
      <c r="F7" s="22">
        <v>27610272</v>
      </c>
      <c r="G7" s="22">
        <v>2135473</v>
      </c>
      <c r="H7" s="22">
        <v>2468499</v>
      </c>
      <c r="I7" s="22">
        <v>2276948</v>
      </c>
      <c r="J7" s="22">
        <v>6880920</v>
      </c>
      <c r="K7" s="22">
        <v>2326649</v>
      </c>
      <c r="L7" s="22">
        <v>2392659</v>
      </c>
      <c r="M7" s="22">
        <v>2237461</v>
      </c>
      <c r="N7" s="22">
        <v>6956769</v>
      </c>
      <c r="O7" s="22"/>
      <c r="P7" s="22"/>
      <c r="Q7" s="22"/>
      <c r="R7" s="22"/>
      <c r="S7" s="22"/>
      <c r="T7" s="22"/>
      <c r="U7" s="22"/>
      <c r="V7" s="22"/>
      <c r="W7" s="22">
        <v>13837689</v>
      </c>
      <c r="X7" s="22">
        <v>13805136</v>
      </c>
      <c r="Y7" s="22">
        <v>32553</v>
      </c>
      <c r="Z7" s="23">
        <v>0.2358035444199898</v>
      </c>
      <c r="AA7" s="20">
        <v>27610272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26643141</v>
      </c>
      <c r="D32" s="29">
        <f t="shared" ref="D32:Y32" si="0">SUM(D6:D31)</f>
        <v>0</v>
      </c>
      <c r="E32" s="30">
        <f t="shared" si="0"/>
        <v>27610272</v>
      </c>
      <c r="F32" s="31">
        <f t="shared" si="0"/>
        <v>27610272</v>
      </c>
      <c r="G32" s="31">
        <f t="shared" si="0"/>
        <v>2135473</v>
      </c>
      <c r="H32" s="31">
        <f t="shared" si="0"/>
        <v>2468499</v>
      </c>
      <c r="I32" s="31">
        <f t="shared" si="0"/>
        <v>2276948</v>
      </c>
      <c r="J32" s="31">
        <f t="shared" si="0"/>
        <v>6880920</v>
      </c>
      <c r="K32" s="31">
        <f t="shared" si="0"/>
        <v>2326649</v>
      </c>
      <c r="L32" s="31">
        <f t="shared" si="0"/>
        <v>2392659</v>
      </c>
      <c r="M32" s="31">
        <f t="shared" si="0"/>
        <v>2237461</v>
      </c>
      <c r="N32" s="31">
        <f t="shared" si="0"/>
        <v>6956769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13837689</v>
      </c>
      <c r="X32" s="31">
        <f t="shared" si="0"/>
        <v>13805136</v>
      </c>
      <c r="Y32" s="31">
        <f t="shared" si="0"/>
        <v>32553</v>
      </c>
      <c r="Z32" s="32">
        <f>+IF(X32&lt;&gt;0,+(Y32/X32)*100,0)</f>
        <v>0.2358035444199898</v>
      </c>
      <c r="AA32" s="29">
        <f>SUM(AA6:AA31)</f>
        <v>27610272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2357422</v>
      </c>
      <c r="D34" s="20"/>
      <c r="E34" s="21">
        <v>1851174</v>
      </c>
      <c r="F34" s="22">
        <v>1851174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925596</v>
      </c>
      <c r="Y34" s="22">
        <v>-925596</v>
      </c>
      <c r="Z34" s="23">
        <v>-100</v>
      </c>
      <c r="AA34" s="20">
        <v>1851174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54958097</v>
      </c>
      <c r="D37" s="20"/>
      <c r="E37" s="21">
        <v>8522460</v>
      </c>
      <c r="F37" s="22">
        <v>8522460</v>
      </c>
      <c r="G37" s="22">
        <v>2827</v>
      </c>
      <c r="H37" s="22">
        <v>424992</v>
      </c>
      <c r="I37" s="22">
        <v>210047</v>
      </c>
      <c r="J37" s="22">
        <v>637866</v>
      </c>
      <c r="K37" s="22">
        <v>984262</v>
      </c>
      <c r="L37" s="22">
        <v>3355083</v>
      </c>
      <c r="M37" s="22">
        <v>2230270</v>
      </c>
      <c r="N37" s="22">
        <v>6569615</v>
      </c>
      <c r="O37" s="22"/>
      <c r="P37" s="22"/>
      <c r="Q37" s="22"/>
      <c r="R37" s="22"/>
      <c r="S37" s="22"/>
      <c r="T37" s="22"/>
      <c r="U37" s="22"/>
      <c r="V37" s="22"/>
      <c r="W37" s="22">
        <v>7207481</v>
      </c>
      <c r="X37" s="22">
        <v>4261230</v>
      </c>
      <c r="Y37" s="22">
        <v>2946251</v>
      </c>
      <c r="Z37" s="23">
        <v>69.140858390652454</v>
      </c>
      <c r="AA37" s="20">
        <v>8522460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10750614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128382</v>
      </c>
      <c r="D41" s="20"/>
      <c r="E41" s="21">
        <v>373710</v>
      </c>
      <c r="F41" s="22">
        <v>373710</v>
      </c>
      <c r="G41" s="22"/>
      <c r="H41" s="22">
        <v>70282</v>
      </c>
      <c r="I41" s="22"/>
      <c r="J41" s="22">
        <v>70282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70282</v>
      </c>
      <c r="X41" s="22">
        <v>186858</v>
      </c>
      <c r="Y41" s="22">
        <v>-116576</v>
      </c>
      <c r="Z41" s="23">
        <v>-62.38748140299051</v>
      </c>
      <c r="AA41" s="20">
        <v>373710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-4075940</v>
      </c>
      <c r="D44" s="20"/>
      <c r="E44" s="21">
        <v>5265</v>
      </c>
      <c r="F44" s="22">
        <v>5265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2634</v>
      </c>
      <c r="Y44" s="22">
        <v>-2634</v>
      </c>
      <c r="Z44" s="23">
        <v>-100</v>
      </c>
      <c r="AA44" s="20">
        <v>5265</v>
      </c>
    </row>
    <row r="45" spans="1:27" ht="13.5" x14ac:dyDescent="0.25">
      <c r="A45" s="19" t="s">
        <v>70</v>
      </c>
      <c r="B45" s="15" t="s">
        <v>32</v>
      </c>
      <c r="C45" s="20">
        <v>832511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64951086</v>
      </c>
      <c r="D47" s="29">
        <f t="shared" ref="D47:Y47" si="1">SUM(D34:D46)</f>
        <v>0</v>
      </c>
      <c r="E47" s="30">
        <f t="shared" si="1"/>
        <v>10752609</v>
      </c>
      <c r="F47" s="31">
        <f t="shared" si="1"/>
        <v>10752609</v>
      </c>
      <c r="G47" s="31">
        <f t="shared" si="1"/>
        <v>2827</v>
      </c>
      <c r="H47" s="31">
        <f t="shared" si="1"/>
        <v>495274</v>
      </c>
      <c r="I47" s="31">
        <f t="shared" si="1"/>
        <v>210047</v>
      </c>
      <c r="J47" s="31">
        <f t="shared" si="1"/>
        <v>708148</v>
      </c>
      <c r="K47" s="31">
        <f t="shared" si="1"/>
        <v>984262</v>
      </c>
      <c r="L47" s="31">
        <f t="shared" si="1"/>
        <v>3355083</v>
      </c>
      <c r="M47" s="31">
        <f t="shared" si="1"/>
        <v>2230270</v>
      </c>
      <c r="N47" s="31">
        <f t="shared" si="1"/>
        <v>6569615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7277763</v>
      </c>
      <c r="X47" s="31">
        <f t="shared" si="1"/>
        <v>5376318</v>
      </c>
      <c r="Y47" s="31">
        <f t="shared" si="1"/>
        <v>1901445</v>
      </c>
      <c r="Z47" s="32">
        <f>+IF(X47&lt;&gt;0,+(Y47/X47)*100,0)</f>
        <v>35.367048600919809</v>
      </c>
      <c r="AA47" s="29">
        <f>SUM(AA34:AA46)</f>
        <v>10752609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-38307945</v>
      </c>
      <c r="D48" s="39">
        <f t="shared" si="2"/>
        <v>0</v>
      </c>
      <c r="E48" s="40">
        <f t="shared" si="2"/>
        <v>16857663</v>
      </c>
      <c r="F48" s="41">
        <f t="shared" si="2"/>
        <v>16857663</v>
      </c>
      <c r="G48" s="41">
        <f t="shared" si="2"/>
        <v>2132646</v>
      </c>
      <c r="H48" s="41">
        <f t="shared" si="2"/>
        <v>1973225</v>
      </c>
      <c r="I48" s="41">
        <f t="shared" si="2"/>
        <v>2066901</v>
      </c>
      <c r="J48" s="41">
        <f t="shared" si="2"/>
        <v>6172772</v>
      </c>
      <c r="K48" s="41">
        <f t="shared" si="2"/>
        <v>1342387</v>
      </c>
      <c r="L48" s="41">
        <f t="shared" si="2"/>
        <v>-962424</v>
      </c>
      <c r="M48" s="41">
        <f t="shared" si="2"/>
        <v>7191</v>
      </c>
      <c r="N48" s="41">
        <f t="shared" si="2"/>
        <v>387154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6559926</v>
      </c>
      <c r="X48" s="41">
        <f t="shared" si="2"/>
        <v>8428818</v>
      </c>
      <c r="Y48" s="41">
        <f t="shared" si="2"/>
        <v>-1868892</v>
      </c>
      <c r="Z48" s="42">
        <f>+IF(X48&lt;&gt;0,+(Y48/X48)*100,0)</f>
        <v>-22.172646271398907</v>
      </c>
      <c r="AA48" s="39">
        <f>+AA32-AA47</f>
        <v>16857663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64612655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26304710</v>
      </c>
      <c r="D51" s="48">
        <f t="shared" si="3"/>
        <v>0</v>
      </c>
      <c r="E51" s="49">
        <f t="shared" si="3"/>
        <v>16857663</v>
      </c>
      <c r="F51" s="50">
        <f t="shared" si="3"/>
        <v>16857663</v>
      </c>
      <c r="G51" s="50">
        <f t="shared" si="3"/>
        <v>2132646</v>
      </c>
      <c r="H51" s="50">
        <f t="shared" si="3"/>
        <v>1973225</v>
      </c>
      <c r="I51" s="50">
        <f t="shared" si="3"/>
        <v>2066901</v>
      </c>
      <c r="J51" s="50">
        <f t="shared" si="3"/>
        <v>6172772</v>
      </c>
      <c r="K51" s="50">
        <f t="shared" si="3"/>
        <v>1342387</v>
      </c>
      <c r="L51" s="50">
        <f t="shared" si="3"/>
        <v>-962424</v>
      </c>
      <c r="M51" s="50">
        <f t="shared" si="3"/>
        <v>7191</v>
      </c>
      <c r="N51" s="50">
        <f t="shared" si="3"/>
        <v>387154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6559926</v>
      </c>
      <c r="X51" s="50">
        <f t="shared" si="3"/>
        <v>8428818</v>
      </c>
      <c r="Y51" s="50">
        <f t="shared" si="3"/>
        <v>-1868892</v>
      </c>
      <c r="Z51" s="51">
        <f>+IF(X51&lt;&gt;0,+(Y51/X51)*100,0)</f>
        <v>-22.172646271398907</v>
      </c>
      <c r="AA51" s="48">
        <f>SUM(AA48:AA50)</f>
        <v>16857663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26304710</v>
      </c>
      <c r="D53" s="54">
        <f>+D51-D52</f>
        <v>0</v>
      </c>
      <c r="E53" s="55">
        <f t="shared" si="4"/>
        <v>16857663</v>
      </c>
      <c r="F53" s="56">
        <f t="shared" si="4"/>
        <v>16857663</v>
      </c>
      <c r="G53" s="56">
        <f t="shared" si="4"/>
        <v>2132646</v>
      </c>
      <c r="H53" s="56">
        <f t="shared" si="4"/>
        <v>1973225</v>
      </c>
      <c r="I53" s="56">
        <f t="shared" si="4"/>
        <v>2066901</v>
      </c>
      <c r="J53" s="56">
        <f t="shared" si="4"/>
        <v>6172772</v>
      </c>
      <c r="K53" s="56">
        <f t="shared" si="4"/>
        <v>1342387</v>
      </c>
      <c r="L53" s="56">
        <f t="shared" si="4"/>
        <v>-962424</v>
      </c>
      <c r="M53" s="56">
        <f t="shared" si="4"/>
        <v>7191</v>
      </c>
      <c r="N53" s="56">
        <f t="shared" si="4"/>
        <v>387154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6559926</v>
      </c>
      <c r="X53" s="56">
        <f t="shared" si="4"/>
        <v>8428818</v>
      </c>
      <c r="Y53" s="56">
        <f t="shared" si="4"/>
        <v>-1868892</v>
      </c>
      <c r="Z53" s="57">
        <f>+IF(X53&lt;&gt;0,+(Y53/X53)*100,0)</f>
        <v>-22.172646271398907</v>
      </c>
      <c r="AA53" s="54">
        <f>+AA51-AA52</f>
        <v>16857663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26304710</v>
      </c>
      <c r="D56" s="48">
        <f>SUM(D53:D55)</f>
        <v>0</v>
      </c>
      <c r="E56" s="49">
        <f t="shared" si="5"/>
        <v>16857663</v>
      </c>
      <c r="F56" s="50">
        <f t="shared" si="5"/>
        <v>16857663</v>
      </c>
      <c r="G56" s="50">
        <f t="shared" si="5"/>
        <v>2132646</v>
      </c>
      <c r="H56" s="50">
        <f t="shared" si="5"/>
        <v>1973225</v>
      </c>
      <c r="I56" s="50">
        <f t="shared" si="5"/>
        <v>2066901</v>
      </c>
      <c r="J56" s="50">
        <f t="shared" si="5"/>
        <v>6172772</v>
      </c>
      <c r="K56" s="50">
        <f t="shared" si="5"/>
        <v>1342387</v>
      </c>
      <c r="L56" s="50">
        <f t="shared" si="5"/>
        <v>-962424</v>
      </c>
      <c r="M56" s="50">
        <f t="shared" si="5"/>
        <v>7191</v>
      </c>
      <c r="N56" s="50">
        <f t="shared" si="5"/>
        <v>387154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6559926</v>
      </c>
      <c r="X56" s="50">
        <f t="shared" si="5"/>
        <v>8428818</v>
      </c>
      <c r="Y56" s="50">
        <f t="shared" si="5"/>
        <v>-1868892</v>
      </c>
      <c r="Z56" s="51">
        <f>+IF(X56&lt;&gt;0,+(Y56/X56)*100,0)</f>
        <v>-22.172646271398907</v>
      </c>
      <c r="AA56" s="48">
        <f>SUM(AA53:AA55)</f>
        <v>16857663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>
        <v>2960</v>
      </c>
      <c r="L58" s="22">
        <v>28854</v>
      </c>
      <c r="M58" s="45">
        <v>5636</v>
      </c>
      <c r="N58" s="22">
        <v>37450</v>
      </c>
      <c r="O58" s="22"/>
      <c r="P58" s="26"/>
      <c r="Q58" s="22"/>
      <c r="R58" s="22"/>
      <c r="S58" s="22"/>
      <c r="T58" s="45"/>
      <c r="U58" s="22"/>
      <c r="V58" s="22"/>
      <c r="W58" s="26">
        <v>43736</v>
      </c>
      <c r="X58" s="22">
        <v>10548</v>
      </c>
      <c r="Y58" s="22">
        <v>33188</v>
      </c>
      <c r="Z58" s="23">
        <v>314.63784603716346</v>
      </c>
      <c r="AA58" s="20">
        <v>21100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26313863</v>
      </c>
      <c r="D59" s="65">
        <f>SUM(D56:D58)</f>
        <v>0</v>
      </c>
      <c r="E59" s="66">
        <f t="shared" si="6"/>
        <v>16878763</v>
      </c>
      <c r="F59" s="67">
        <f t="shared" si="6"/>
        <v>16878763</v>
      </c>
      <c r="G59" s="67">
        <f t="shared" si="6"/>
        <v>2134331</v>
      </c>
      <c r="H59" s="67">
        <f t="shared" si="6"/>
        <v>1975634</v>
      </c>
      <c r="I59" s="67">
        <f t="shared" si="6"/>
        <v>2069093</v>
      </c>
      <c r="J59" s="67">
        <f t="shared" si="6"/>
        <v>6179058</v>
      </c>
      <c r="K59" s="67">
        <f t="shared" si="6"/>
        <v>1345347</v>
      </c>
      <c r="L59" s="67">
        <f t="shared" si="6"/>
        <v>-933570</v>
      </c>
      <c r="M59" s="67">
        <f t="shared" si="6"/>
        <v>12827</v>
      </c>
      <c r="N59" s="67">
        <f t="shared" si="6"/>
        <v>424604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6603662</v>
      </c>
      <c r="X59" s="67">
        <f t="shared" si="6"/>
        <v>8439366</v>
      </c>
      <c r="Y59" s="67">
        <f t="shared" si="6"/>
        <v>-1835704</v>
      </c>
      <c r="Z59" s="68">
        <f>+IF(X59&lt;&gt;0,+(Y59/X59)*100,0)</f>
        <v>-21.751681346679362</v>
      </c>
      <c r="AA59" s="65">
        <f>SUM(AA56:AA58)</f>
        <v>16878763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>
        <v>42596894</v>
      </c>
      <c r="L7" s="22">
        <v>41384894</v>
      </c>
      <c r="M7" s="22">
        <v>41169560</v>
      </c>
      <c r="N7" s="22">
        <v>125151348</v>
      </c>
      <c r="O7" s="22"/>
      <c r="P7" s="22"/>
      <c r="Q7" s="22"/>
      <c r="R7" s="22"/>
      <c r="S7" s="22"/>
      <c r="T7" s="22"/>
      <c r="U7" s="22"/>
      <c r="V7" s="22"/>
      <c r="W7" s="22">
        <v>247223890</v>
      </c>
      <c r="X7" s="22">
        <v>337150518</v>
      </c>
      <c r="Y7" s="22">
        <v>-89926628</v>
      </c>
      <c r="Z7" s="23">
        <v>-26.672546295776417</v>
      </c>
      <c r="AA7" s="20">
        <v>674301034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48869010</v>
      </c>
      <c r="Y13" s="22">
        <v>-48869010</v>
      </c>
      <c r="Z13" s="23">
        <v>-100</v>
      </c>
      <c r="AA13" s="20">
        <v>97738015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143598</v>
      </c>
      <c r="Y23" s="22">
        <v>-143598</v>
      </c>
      <c r="Z23" s="23">
        <v>-100</v>
      </c>
      <c r="AA23" s="20">
        <v>287193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42596894</v>
      </c>
      <c r="L32" s="31">
        <f t="shared" si="0"/>
        <v>41384894</v>
      </c>
      <c r="M32" s="31">
        <f t="shared" si="0"/>
        <v>41169560</v>
      </c>
      <c r="N32" s="31">
        <f t="shared" si="0"/>
        <v>125151348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247223890</v>
      </c>
      <c r="X32" s="31">
        <f t="shared" si="0"/>
        <v>386663124</v>
      </c>
      <c r="Y32" s="31">
        <f t="shared" si="0"/>
        <v>-139439234</v>
      </c>
      <c r="Z32" s="32">
        <f>+IF(X32&lt;&gt;0,+(Y32/X32)*100,0)</f>
        <v>-36.062201266444013</v>
      </c>
      <c r="AA32" s="29">
        <f>SUM(AA6:AA31)</f>
        <v>773326242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>
        <v>-2592085</v>
      </c>
      <c r="L34" s="22"/>
      <c r="M34" s="22">
        <v>12093405</v>
      </c>
      <c r="N34" s="22">
        <v>9501320</v>
      </c>
      <c r="O34" s="22"/>
      <c r="P34" s="22"/>
      <c r="Q34" s="22"/>
      <c r="R34" s="22"/>
      <c r="S34" s="22"/>
      <c r="T34" s="22"/>
      <c r="U34" s="22"/>
      <c r="V34" s="22"/>
      <c r="W34" s="22">
        <v>17062406</v>
      </c>
      <c r="X34" s="22">
        <v>15608082</v>
      </c>
      <c r="Y34" s="22">
        <v>1454324</v>
      </c>
      <c r="Z34" s="23">
        <v>9.3177624259021705</v>
      </c>
      <c r="AA34" s="20">
        <v>31216174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382949363</v>
      </c>
      <c r="D37" s="20"/>
      <c r="E37" s="21">
        <v>430506454</v>
      </c>
      <c r="F37" s="22">
        <v>430506454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>
        <v>34386446</v>
      </c>
      <c r="L37" s="22">
        <v>36211490</v>
      </c>
      <c r="M37" s="22">
        <v>28184167</v>
      </c>
      <c r="N37" s="22">
        <v>98782103</v>
      </c>
      <c r="O37" s="22"/>
      <c r="P37" s="22"/>
      <c r="Q37" s="22"/>
      <c r="R37" s="22"/>
      <c r="S37" s="22"/>
      <c r="T37" s="22"/>
      <c r="U37" s="22"/>
      <c r="V37" s="22"/>
      <c r="W37" s="22">
        <v>204086947</v>
      </c>
      <c r="X37" s="22">
        <v>215253234</v>
      </c>
      <c r="Y37" s="22">
        <v>-11166287</v>
      </c>
      <c r="Z37" s="23">
        <v>-5.1875118401240838</v>
      </c>
      <c r="AA37" s="20">
        <v>430506454</v>
      </c>
    </row>
    <row r="38" spans="1:27" ht="13.5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22553298</v>
      </c>
      <c r="Y38" s="22">
        <v>-22553298</v>
      </c>
      <c r="Z38" s="23">
        <v>-100</v>
      </c>
      <c r="AA38" s="20">
        <v>45106591</v>
      </c>
    </row>
    <row r="39" spans="1:27" ht="13.5" x14ac:dyDescent="0.25">
      <c r="A39" s="19" t="s">
        <v>65</v>
      </c>
      <c r="B39" s="15" t="s">
        <v>32</v>
      </c>
      <c r="C39" s="20">
        <v>1587516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>
        <v>143837</v>
      </c>
      <c r="L39" s="22">
        <v>304857</v>
      </c>
      <c r="M39" s="22">
        <v>177403</v>
      </c>
      <c r="N39" s="22">
        <v>626097</v>
      </c>
      <c r="O39" s="22"/>
      <c r="P39" s="22"/>
      <c r="Q39" s="22"/>
      <c r="R39" s="22"/>
      <c r="S39" s="22"/>
      <c r="T39" s="22"/>
      <c r="U39" s="22"/>
      <c r="V39" s="22"/>
      <c r="W39" s="22">
        <v>1052967</v>
      </c>
      <c r="X39" s="22">
        <v>600804</v>
      </c>
      <c r="Y39" s="22">
        <v>452163</v>
      </c>
      <c r="Z39" s="23">
        <v>75.259652066231254</v>
      </c>
      <c r="AA39" s="20">
        <v>1201611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5711149</v>
      </c>
      <c r="G41" s="22"/>
      <c r="H41" s="22"/>
      <c r="I41" s="22"/>
      <c r="J41" s="22"/>
      <c r="K41" s="22"/>
      <c r="L41" s="22">
        <v>87400</v>
      </c>
      <c r="M41" s="22">
        <v>11497</v>
      </c>
      <c r="N41" s="22">
        <v>98897</v>
      </c>
      <c r="O41" s="22"/>
      <c r="P41" s="22"/>
      <c r="Q41" s="22"/>
      <c r="R41" s="22"/>
      <c r="S41" s="22"/>
      <c r="T41" s="22"/>
      <c r="U41" s="22"/>
      <c r="V41" s="22"/>
      <c r="W41" s="22">
        <v>98897</v>
      </c>
      <c r="X41" s="22">
        <v>2855562</v>
      </c>
      <c r="Y41" s="22">
        <v>-2756665</v>
      </c>
      <c r="Z41" s="23">
        <v>-96.536688749885315</v>
      </c>
      <c r="AA41" s="20">
        <v>5711149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2419394</v>
      </c>
      <c r="G44" s="22">
        <v>21886</v>
      </c>
      <c r="H44" s="22"/>
      <c r="I44" s="22">
        <v>50238</v>
      </c>
      <c r="J44" s="22">
        <v>72124</v>
      </c>
      <c r="K44" s="22">
        <v>355875</v>
      </c>
      <c r="L44" s="22">
        <v>1551</v>
      </c>
      <c r="M44" s="22">
        <v>117909</v>
      </c>
      <c r="N44" s="22">
        <v>475335</v>
      </c>
      <c r="O44" s="22"/>
      <c r="P44" s="22"/>
      <c r="Q44" s="22"/>
      <c r="R44" s="22"/>
      <c r="S44" s="22"/>
      <c r="T44" s="22"/>
      <c r="U44" s="22"/>
      <c r="V44" s="22"/>
      <c r="W44" s="22">
        <v>547459</v>
      </c>
      <c r="X44" s="22">
        <v>1209702</v>
      </c>
      <c r="Y44" s="22">
        <v>-662243</v>
      </c>
      <c r="Z44" s="23">
        <v>-54.74430892897589</v>
      </c>
      <c r="AA44" s="20">
        <v>2419394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716593345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516161373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32294073</v>
      </c>
      <c r="L47" s="31">
        <f t="shared" si="1"/>
        <v>36605298</v>
      </c>
      <c r="M47" s="31">
        <f t="shared" si="1"/>
        <v>40584381</v>
      </c>
      <c r="N47" s="31">
        <f t="shared" si="1"/>
        <v>109483752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222848676</v>
      </c>
      <c r="X47" s="31">
        <f t="shared" si="1"/>
        <v>258080682</v>
      </c>
      <c r="Y47" s="31">
        <f t="shared" si="1"/>
        <v>-35232006</v>
      </c>
      <c r="Z47" s="32">
        <f>+IF(X47&lt;&gt;0,+(Y47/X47)*100,0)</f>
        <v>-13.651547154544485</v>
      </c>
      <c r="AA47" s="29">
        <f>SUM(AA34:AA46)</f>
        <v>516161373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-158735490</v>
      </c>
      <c r="D48" s="39">
        <f t="shared" si="2"/>
        <v>0</v>
      </c>
      <c r="E48" s="40">
        <f t="shared" si="2"/>
        <v>257164869</v>
      </c>
      <c r="F48" s="41">
        <f t="shared" si="2"/>
        <v>257164869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10302821</v>
      </c>
      <c r="L48" s="41">
        <f t="shared" si="2"/>
        <v>4779596</v>
      </c>
      <c r="M48" s="41">
        <f t="shared" si="2"/>
        <v>585179</v>
      </c>
      <c r="N48" s="41">
        <f t="shared" si="2"/>
        <v>15667596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24375214</v>
      </c>
      <c r="X48" s="41">
        <f t="shared" si="2"/>
        <v>128582442</v>
      </c>
      <c r="Y48" s="41">
        <f t="shared" si="2"/>
        <v>-104207228</v>
      </c>
      <c r="Z48" s="42">
        <f>+IF(X48&lt;&gt;0,+(Y48/X48)*100,0)</f>
        <v>-81.043124068214539</v>
      </c>
      <c r="AA48" s="39">
        <f>+AA32-AA47</f>
        <v>257164869</v>
      </c>
    </row>
    <row r="49" spans="1:27" ht="25.5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-143782891</v>
      </c>
      <c r="D51" s="48">
        <f t="shared" si="3"/>
        <v>0</v>
      </c>
      <c r="E51" s="49">
        <f t="shared" si="3"/>
        <v>257164869</v>
      </c>
      <c r="F51" s="50">
        <f t="shared" si="3"/>
        <v>257164869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10302821</v>
      </c>
      <c r="L51" s="50">
        <f t="shared" si="3"/>
        <v>4779596</v>
      </c>
      <c r="M51" s="50">
        <f t="shared" si="3"/>
        <v>585179</v>
      </c>
      <c r="N51" s="50">
        <f t="shared" si="3"/>
        <v>15667596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24375214</v>
      </c>
      <c r="X51" s="50">
        <f t="shared" si="3"/>
        <v>128582442</v>
      </c>
      <c r="Y51" s="50">
        <f t="shared" si="3"/>
        <v>-104207228</v>
      </c>
      <c r="Z51" s="51">
        <f>+IF(X51&lt;&gt;0,+(Y51/X51)*100,0)</f>
        <v>-81.043124068214539</v>
      </c>
      <c r="AA51" s="48">
        <f>SUM(AA48:AA50)</f>
        <v>257164869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-143782891</v>
      </c>
      <c r="D53" s="54">
        <f>+D51-D52</f>
        <v>0</v>
      </c>
      <c r="E53" s="55">
        <f t="shared" si="4"/>
        <v>257164869</v>
      </c>
      <c r="F53" s="56">
        <f t="shared" si="4"/>
        <v>257164869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10302821</v>
      </c>
      <c r="L53" s="56">
        <f t="shared" si="4"/>
        <v>4779596</v>
      </c>
      <c r="M53" s="56">
        <f t="shared" si="4"/>
        <v>585179</v>
      </c>
      <c r="N53" s="56">
        <f t="shared" si="4"/>
        <v>15667596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24375214</v>
      </c>
      <c r="X53" s="56">
        <f t="shared" si="4"/>
        <v>128582442</v>
      </c>
      <c r="Y53" s="56">
        <f t="shared" si="4"/>
        <v>-104207228</v>
      </c>
      <c r="Z53" s="57">
        <f>+IF(X53&lt;&gt;0,+(Y53/X53)*100,0)</f>
        <v>-81.043124068214539</v>
      </c>
      <c r="AA53" s="54">
        <f>+AA51-AA52</f>
        <v>257164869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-143782891</v>
      </c>
      <c r="D56" s="48">
        <f>SUM(D53:D55)</f>
        <v>0</v>
      </c>
      <c r="E56" s="49">
        <f t="shared" si="5"/>
        <v>257164869</v>
      </c>
      <c r="F56" s="50">
        <f t="shared" si="5"/>
        <v>257164869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10302821</v>
      </c>
      <c r="L56" s="50">
        <f t="shared" si="5"/>
        <v>4779596</v>
      </c>
      <c r="M56" s="50">
        <f t="shared" si="5"/>
        <v>585179</v>
      </c>
      <c r="N56" s="50">
        <f t="shared" si="5"/>
        <v>15667596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24375214</v>
      </c>
      <c r="X56" s="50">
        <f t="shared" si="5"/>
        <v>128582442</v>
      </c>
      <c r="Y56" s="50">
        <f t="shared" si="5"/>
        <v>-104207228</v>
      </c>
      <c r="Z56" s="51">
        <f>+IF(X56&lt;&gt;0,+(Y56/X56)*100,0)</f>
        <v>-81.043124068214539</v>
      </c>
      <c r="AA56" s="48">
        <f>SUM(AA53:AA55)</f>
        <v>257164869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-143782891</v>
      </c>
      <c r="D59" s="65">
        <f>SUM(D56:D58)</f>
        <v>0</v>
      </c>
      <c r="E59" s="66">
        <f t="shared" si="6"/>
        <v>257164869</v>
      </c>
      <c r="F59" s="67">
        <f t="shared" si="6"/>
        <v>257164869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10302821</v>
      </c>
      <c r="L59" s="67">
        <f t="shared" si="6"/>
        <v>4779596</v>
      </c>
      <c r="M59" s="67">
        <f t="shared" si="6"/>
        <v>585179</v>
      </c>
      <c r="N59" s="67">
        <f t="shared" si="6"/>
        <v>15667596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24375214</v>
      </c>
      <c r="X59" s="67">
        <f t="shared" si="6"/>
        <v>128582442</v>
      </c>
      <c r="Y59" s="67">
        <f t="shared" si="6"/>
        <v>-104207228</v>
      </c>
      <c r="Z59" s="68">
        <f>+IF(X59&lt;&gt;0,+(Y59/X59)*100,0)</f>
        <v>-81.043124068214539</v>
      </c>
      <c r="AA59" s="65">
        <f>SUM(AA56:AA58)</f>
        <v>257164869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3001362</v>
      </c>
      <c r="D8" s="20"/>
      <c r="E8" s="21">
        <v>1000000</v>
      </c>
      <c r="F8" s="22">
        <v>1000000</v>
      </c>
      <c r="G8" s="22">
        <v>4071</v>
      </c>
      <c r="H8" s="22">
        <v>427003</v>
      </c>
      <c r="I8" s="22">
        <v>505705</v>
      </c>
      <c r="J8" s="22">
        <v>936779</v>
      </c>
      <c r="K8" s="22">
        <v>6489</v>
      </c>
      <c r="L8" s="22">
        <v>1260</v>
      </c>
      <c r="M8" s="22">
        <v>200769</v>
      </c>
      <c r="N8" s="22">
        <v>208518</v>
      </c>
      <c r="O8" s="22"/>
      <c r="P8" s="22"/>
      <c r="Q8" s="22"/>
      <c r="R8" s="22"/>
      <c r="S8" s="22"/>
      <c r="T8" s="22"/>
      <c r="U8" s="22"/>
      <c r="V8" s="22"/>
      <c r="W8" s="22">
        <v>1145297</v>
      </c>
      <c r="X8" s="22">
        <v>499980</v>
      </c>
      <c r="Y8" s="22">
        <v>645317</v>
      </c>
      <c r="Z8" s="23">
        <v>129.0685627425097</v>
      </c>
      <c r="AA8" s="20">
        <v>1000000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1115</v>
      </c>
      <c r="D19" s="20"/>
      <c r="E19" s="21">
        <v>800</v>
      </c>
      <c r="F19" s="22">
        <v>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420</v>
      </c>
      <c r="Y19" s="22">
        <v>-420</v>
      </c>
      <c r="Z19" s="23">
        <v>-100</v>
      </c>
      <c r="AA19" s="20">
        <v>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3002477</v>
      </c>
      <c r="D32" s="29">
        <f t="shared" ref="D32:Y32" si="0">SUM(D6:D31)</f>
        <v>0</v>
      </c>
      <c r="E32" s="30">
        <f t="shared" si="0"/>
        <v>1000800</v>
      </c>
      <c r="F32" s="31">
        <f t="shared" si="0"/>
        <v>1000800</v>
      </c>
      <c r="G32" s="31">
        <f t="shared" si="0"/>
        <v>4071</v>
      </c>
      <c r="H32" s="31">
        <f t="shared" si="0"/>
        <v>427003</v>
      </c>
      <c r="I32" s="31">
        <f t="shared" si="0"/>
        <v>505705</v>
      </c>
      <c r="J32" s="31">
        <f t="shared" si="0"/>
        <v>936779</v>
      </c>
      <c r="K32" s="31">
        <f t="shared" si="0"/>
        <v>6489</v>
      </c>
      <c r="L32" s="31">
        <f t="shared" si="0"/>
        <v>1260</v>
      </c>
      <c r="M32" s="31">
        <f t="shared" si="0"/>
        <v>200769</v>
      </c>
      <c r="N32" s="31">
        <f t="shared" si="0"/>
        <v>208518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1145297</v>
      </c>
      <c r="X32" s="31">
        <f t="shared" si="0"/>
        <v>500400</v>
      </c>
      <c r="Y32" s="31">
        <f t="shared" si="0"/>
        <v>644897</v>
      </c>
      <c r="Z32" s="32">
        <f>+IF(X32&lt;&gt;0,+(Y32/X32)*100,0)</f>
        <v>128.87629896083132</v>
      </c>
      <c r="AA32" s="29">
        <f>SUM(AA6:AA31)</f>
        <v>1000800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12013446</v>
      </c>
      <c r="D34" s="20"/>
      <c r="E34" s="21">
        <v>13833160</v>
      </c>
      <c r="F34" s="22">
        <v>13833160</v>
      </c>
      <c r="G34" s="22">
        <v>960875</v>
      </c>
      <c r="H34" s="22">
        <v>965046</v>
      </c>
      <c r="I34" s="22">
        <v>995732</v>
      </c>
      <c r="J34" s="22">
        <v>2921653</v>
      </c>
      <c r="K34" s="22">
        <v>828864</v>
      </c>
      <c r="L34" s="22">
        <v>959853</v>
      </c>
      <c r="M34" s="22">
        <v>880259</v>
      </c>
      <c r="N34" s="22">
        <v>2668976</v>
      </c>
      <c r="O34" s="22"/>
      <c r="P34" s="22"/>
      <c r="Q34" s="22"/>
      <c r="R34" s="22"/>
      <c r="S34" s="22"/>
      <c r="T34" s="22"/>
      <c r="U34" s="22"/>
      <c r="V34" s="22"/>
      <c r="W34" s="22">
        <v>5590629</v>
      </c>
      <c r="X34" s="22">
        <v>6916560</v>
      </c>
      <c r="Y34" s="22">
        <v>-1325931</v>
      </c>
      <c r="Z34" s="23">
        <v>-19.170382386619938</v>
      </c>
      <c r="AA34" s="20">
        <v>13833160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3367</v>
      </c>
      <c r="D37" s="20"/>
      <c r="E37" s="21">
        <v>10820</v>
      </c>
      <c r="F37" s="22">
        <v>10820</v>
      </c>
      <c r="G37" s="22"/>
      <c r="H37" s="22"/>
      <c r="I37" s="22">
        <v>1508</v>
      </c>
      <c r="J37" s="22">
        <v>1508</v>
      </c>
      <c r="K37" s="22"/>
      <c r="L37" s="22">
        <v>656</v>
      </c>
      <c r="M37" s="22"/>
      <c r="N37" s="22">
        <v>656</v>
      </c>
      <c r="O37" s="22"/>
      <c r="P37" s="22"/>
      <c r="Q37" s="22"/>
      <c r="R37" s="22"/>
      <c r="S37" s="22"/>
      <c r="T37" s="22"/>
      <c r="U37" s="22"/>
      <c r="V37" s="22"/>
      <c r="W37" s="22">
        <v>2164</v>
      </c>
      <c r="X37" s="22">
        <v>5400</v>
      </c>
      <c r="Y37" s="22">
        <v>-3236</v>
      </c>
      <c r="Z37" s="23">
        <v>-59.925925925925924</v>
      </c>
      <c r="AA37" s="20">
        <v>10820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2664075</v>
      </c>
      <c r="D41" s="20"/>
      <c r="E41" s="21">
        <v>2375870</v>
      </c>
      <c r="F41" s="22">
        <v>2375870</v>
      </c>
      <c r="G41" s="22"/>
      <c r="H41" s="22">
        <v>201033</v>
      </c>
      <c r="I41" s="22">
        <v>110611</v>
      </c>
      <c r="J41" s="22">
        <v>311644</v>
      </c>
      <c r="K41" s="22">
        <v>211007</v>
      </c>
      <c r="L41" s="22">
        <v>161475</v>
      </c>
      <c r="M41" s="22">
        <v>143512</v>
      </c>
      <c r="N41" s="22">
        <v>515994</v>
      </c>
      <c r="O41" s="22"/>
      <c r="P41" s="22"/>
      <c r="Q41" s="22"/>
      <c r="R41" s="22"/>
      <c r="S41" s="22"/>
      <c r="T41" s="22"/>
      <c r="U41" s="22"/>
      <c r="V41" s="22"/>
      <c r="W41" s="22">
        <v>827638</v>
      </c>
      <c r="X41" s="22">
        <v>1188000</v>
      </c>
      <c r="Y41" s="22">
        <v>-360362</v>
      </c>
      <c r="Z41" s="23">
        <v>-30.333501683501684</v>
      </c>
      <c r="AA41" s="20">
        <v>2375870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252691</v>
      </c>
      <c r="D44" s="20"/>
      <c r="E44" s="21">
        <v>429020</v>
      </c>
      <c r="F44" s="22">
        <v>429020</v>
      </c>
      <c r="G44" s="22"/>
      <c r="H44" s="22">
        <v>10354</v>
      </c>
      <c r="I44" s="22">
        <v>12755</v>
      </c>
      <c r="J44" s="22">
        <v>23109</v>
      </c>
      <c r="K44" s="22">
        <v>25917</v>
      </c>
      <c r="L44" s="22">
        <v>31416</v>
      </c>
      <c r="M44" s="22">
        <v>12369</v>
      </c>
      <c r="N44" s="22">
        <v>69702</v>
      </c>
      <c r="O44" s="22"/>
      <c r="P44" s="22"/>
      <c r="Q44" s="22"/>
      <c r="R44" s="22"/>
      <c r="S44" s="22"/>
      <c r="T44" s="22"/>
      <c r="U44" s="22"/>
      <c r="V44" s="22"/>
      <c r="W44" s="22">
        <v>92811</v>
      </c>
      <c r="X44" s="22">
        <v>214440</v>
      </c>
      <c r="Y44" s="22">
        <v>-121629</v>
      </c>
      <c r="Z44" s="23">
        <v>-56.719362059317291</v>
      </c>
      <c r="AA44" s="20">
        <v>429020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14933579</v>
      </c>
      <c r="D47" s="29">
        <f t="shared" ref="D47:Y47" si="1">SUM(D34:D46)</f>
        <v>0</v>
      </c>
      <c r="E47" s="30">
        <f t="shared" si="1"/>
        <v>16648870</v>
      </c>
      <c r="F47" s="31">
        <f t="shared" si="1"/>
        <v>16648870</v>
      </c>
      <c r="G47" s="31">
        <f t="shared" si="1"/>
        <v>960875</v>
      </c>
      <c r="H47" s="31">
        <f t="shared" si="1"/>
        <v>1176433</v>
      </c>
      <c r="I47" s="31">
        <f t="shared" si="1"/>
        <v>1120606</v>
      </c>
      <c r="J47" s="31">
        <f t="shared" si="1"/>
        <v>3257914</v>
      </c>
      <c r="K47" s="31">
        <f t="shared" si="1"/>
        <v>1065788</v>
      </c>
      <c r="L47" s="31">
        <f t="shared" si="1"/>
        <v>1153400</v>
      </c>
      <c r="M47" s="31">
        <f t="shared" si="1"/>
        <v>1036140</v>
      </c>
      <c r="N47" s="31">
        <f t="shared" si="1"/>
        <v>3255328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6513242</v>
      </c>
      <c r="X47" s="31">
        <f t="shared" si="1"/>
        <v>8324400</v>
      </c>
      <c r="Y47" s="31">
        <f t="shared" si="1"/>
        <v>-1811158</v>
      </c>
      <c r="Z47" s="32">
        <f>+IF(X47&lt;&gt;0,+(Y47/X47)*100,0)</f>
        <v>-21.75721973956081</v>
      </c>
      <c r="AA47" s="29">
        <f>SUM(AA34:AA46)</f>
        <v>16648870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-11931102</v>
      </c>
      <c r="D48" s="39">
        <f t="shared" si="2"/>
        <v>0</v>
      </c>
      <c r="E48" s="40">
        <f t="shared" si="2"/>
        <v>-15648070</v>
      </c>
      <c r="F48" s="41">
        <f t="shared" si="2"/>
        <v>-15648070</v>
      </c>
      <c r="G48" s="41">
        <f t="shared" si="2"/>
        <v>-956804</v>
      </c>
      <c r="H48" s="41">
        <f t="shared" si="2"/>
        <v>-749430</v>
      </c>
      <c r="I48" s="41">
        <f t="shared" si="2"/>
        <v>-614901</v>
      </c>
      <c r="J48" s="41">
        <f t="shared" si="2"/>
        <v>-2321135</v>
      </c>
      <c r="K48" s="41">
        <f t="shared" si="2"/>
        <v>-1059299</v>
      </c>
      <c r="L48" s="41">
        <f t="shared" si="2"/>
        <v>-1152140</v>
      </c>
      <c r="M48" s="41">
        <f t="shared" si="2"/>
        <v>-835371</v>
      </c>
      <c r="N48" s="41">
        <f t="shared" si="2"/>
        <v>-3046810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-5367945</v>
      </c>
      <c r="X48" s="41">
        <f t="shared" si="2"/>
        <v>-7824000</v>
      </c>
      <c r="Y48" s="41">
        <f t="shared" si="2"/>
        <v>2456055</v>
      </c>
      <c r="Z48" s="42">
        <f>+IF(X48&lt;&gt;0,+(Y48/X48)*100,0)</f>
        <v>-31.391296012269937</v>
      </c>
      <c r="AA48" s="39">
        <f>+AA32-AA47</f>
        <v>-15648070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-11931102</v>
      </c>
      <c r="D51" s="48">
        <f t="shared" si="3"/>
        <v>0</v>
      </c>
      <c r="E51" s="49">
        <f t="shared" si="3"/>
        <v>-15648070</v>
      </c>
      <c r="F51" s="50">
        <f t="shared" si="3"/>
        <v>-15648070</v>
      </c>
      <c r="G51" s="50">
        <f t="shared" si="3"/>
        <v>-956804</v>
      </c>
      <c r="H51" s="50">
        <f t="shared" si="3"/>
        <v>-749430</v>
      </c>
      <c r="I51" s="50">
        <f t="shared" si="3"/>
        <v>-614901</v>
      </c>
      <c r="J51" s="50">
        <f t="shared" si="3"/>
        <v>-2321135</v>
      </c>
      <c r="K51" s="50">
        <f t="shared" si="3"/>
        <v>-1059299</v>
      </c>
      <c r="L51" s="50">
        <f t="shared" si="3"/>
        <v>-1152140</v>
      </c>
      <c r="M51" s="50">
        <f t="shared" si="3"/>
        <v>-835371</v>
      </c>
      <c r="N51" s="50">
        <f t="shared" si="3"/>
        <v>-3046810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-5367945</v>
      </c>
      <c r="X51" s="50">
        <f t="shared" si="3"/>
        <v>-7824000</v>
      </c>
      <c r="Y51" s="50">
        <f t="shared" si="3"/>
        <v>2456055</v>
      </c>
      <c r="Z51" s="51">
        <f>+IF(X51&lt;&gt;0,+(Y51/X51)*100,0)</f>
        <v>-31.391296012269937</v>
      </c>
      <c r="AA51" s="48">
        <f>SUM(AA48:AA50)</f>
        <v>-15648070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-11931102</v>
      </c>
      <c r="D53" s="54">
        <f>+D51-D52</f>
        <v>0</v>
      </c>
      <c r="E53" s="55">
        <f t="shared" si="4"/>
        <v>-15648070</v>
      </c>
      <c r="F53" s="56">
        <f t="shared" si="4"/>
        <v>-15648070</v>
      </c>
      <c r="G53" s="56">
        <f t="shared" si="4"/>
        <v>-956804</v>
      </c>
      <c r="H53" s="56">
        <f t="shared" si="4"/>
        <v>-749430</v>
      </c>
      <c r="I53" s="56">
        <f t="shared" si="4"/>
        <v>-614901</v>
      </c>
      <c r="J53" s="56">
        <f t="shared" si="4"/>
        <v>-2321135</v>
      </c>
      <c r="K53" s="56">
        <f t="shared" si="4"/>
        <v>-1059299</v>
      </c>
      <c r="L53" s="56">
        <f t="shared" si="4"/>
        <v>-1152140</v>
      </c>
      <c r="M53" s="56">
        <f t="shared" si="4"/>
        <v>-835371</v>
      </c>
      <c r="N53" s="56">
        <f t="shared" si="4"/>
        <v>-3046810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-5367945</v>
      </c>
      <c r="X53" s="56">
        <f t="shared" si="4"/>
        <v>-7824000</v>
      </c>
      <c r="Y53" s="56">
        <f t="shared" si="4"/>
        <v>2456055</v>
      </c>
      <c r="Z53" s="57">
        <f>+IF(X53&lt;&gt;0,+(Y53/X53)*100,0)</f>
        <v>-31.391296012269937</v>
      </c>
      <c r="AA53" s="54">
        <f>+AA51-AA52</f>
        <v>-15648070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-11931102</v>
      </c>
      <c r="D56" s="48">
        <f>SUM(D53:D55)</f>
        <v>0</v>
      </c>
      <c r="E56" s="49">
        <f t="shared" si="5"/>
        <v>-15648070</v>
      </c>
      <c r="F56" s="50">
        <f t="shared" si="5"/>
        <v>-15648070</v>
      </c>
      <c r="G56" s="50">
        <f t="shared" si="5"/>
        <v>-956804</v>
      </c>
      <c r="H56" s="50">
        <f t="shared" si="5"/>
        <v>-749430</v>
      </c>
      <c r="I56" s="50">
        <f t="shared" si="5"/>
        <v>-614901</v>
      </c>
      <c r="J56" s="50">
        <f t="shared" si="5"/>
        <v>-2321135</v>
      </c>
      <c r="K56" s="50">
        <f t="shared" si="5"/>
        <v>-1059299</v>
      </c>
      <c r="L56" s="50">
        <f t="shared" si="5"/>
        <v>-1152140</v>
      </c>
      <c r="M56" s="50">
        <f t="shared" si="5"/>
        <v>-835371</v>
      </c>
      <c r="N56" s="50">
        <f t="shared" si="5"/>
        <v>-3046810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-5367945</v>
      </c>
      <c r="X56" s="50">
        <f t="shared" si="5"/>
        <v>-7824000</v>
      </c>
      <c r="Y56" s="50">
        <f t="shared" si="5"/>
        <v>2456055</v>
      </c>
      <c r="Z56" s="51">
        <f>+IF(X56&lt;&gt;0,+(Y56/X56)*100,0)</f>
        <v>-31.391296012269937</v>
      </c>
      <c r="AA56" s="48">
        <f>SUM(AA53:AA55)</f>
        <v>-15648070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-11931102</v>
      </c>
      <c r="D59" s="65">
        <f>SUM(D56:D58)</f>
        <v>0</v>
      </c>
      <c r="E59" s="66">
        <f t="shared" si="6"/>
        <v>-15648070</v>
      </c>
      <c r="F59" s="67">
        <f t="shared" si="6"/>
        <v>-15648070</v>
      </c>
      <c r="G59" s="67">
        <f t="shared" si="6"/>
        <v>-956804</v>
      </c>
      <c r="H59" s="67">
        <f t="shared" si="6"/>
        <v>-749430</v>
      </c>
      <c r="I59" s="67">
        <f t="shared" si="6"/>
        <v>-614901</v>
      </c>
      <c r="J59" s="67">
        <f t="shared" si="6"/>
        <v>-2321135</v>
      </c>
      <c r="K59" s="67">
        <f t="shared" si="6"/>
        <v>-1059299</v>
      </c>
      <c r="L59" s="67">
        <f t="shared" si="6"/>
        <v>-1152140</v>
      </c>
      <c r="M59" s="67">
        <f t="shared" si="6"/>
        <v>-835371</v>
      </c>
      <c r="N59" s="67">
        <f t="shared" si="6"/>
        <v>-3046810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-5367945</v>
      </c>
      <c r="X59" s="67">
        <f t="shared" si="6"/>
        <v>-7824000</v>
      </c>
      <c r="Y59" s="67">
        <f t="shared" si="6"/>
        <v>2456055</v>
      </c>
      <c r="Z59" s="68">
        <f>+IF(X59&lt;&gt;0,+(Y59/X59)*100,0)</f>
        <v>-31.391296012269937</v>
      </c>
      <c r="AA59" s="65">
        <f>SUM(AA56:AA58)</f>
        <v>-15648070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48061262</v>
      </c>
      <c r="D7" s="20"/>
      <c r="E7" s="21">
        <v>51441017</v>
      </c>
      <c r="F7" s="22">
        <v>51441017</v>
      </c>
      <c r="G7" s="22">
        <v>4729343</v>
      </c>
      <c r="H7" s="22">
        <v>4643260</v>
      </c>
      <c r="I7" s="22">
        <v>4683659</v>
      </c>
      <c r="J7" s="22">
        <v>14056262</v>
      </c>
      <c r="K7" s="22">
        <v>4811950</v>
      </c>
      <c r="L7" s="22"/>
      <c r="M7" s="22">
        <v>4280453</v>
      </c>
      <c r="N7" s="22">
        <v>9092403</v>
      </c>
      <c r="O7" s="22"/>
      <c r="P7" s="22"/>
      <c r="Q7" s="22"/>
      <c r="R7" s="22"/>
      <c r="S7" s="22"/>
      <c r="T7" s="22"/>
      <c r="U7" s="22"/>
      <c r="V7" s="22"/>
      <c r="W7" s="22">
        <v>23148665</v>
      </c>
      <c r="X7" s="22">
        <v>25720506</v>
      </c>
      <c r="Y7" s="22">
        <v>-2571841</v>
      </c>
      <c r="Z7" s="23">
        <v>-9.9991850860165812</v>
      </c>
      <c r="AA7" s="20">
        <v>51441017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14572811</v>
      </c>
      <c r="F13" s="22">
        <v>14572811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7286406</v>
      </c>
      <c r="Y13" s="22">
        <v>-7286406</v>
      </c>
      <c r="Z13" s="23">
        <v>-100</v>
      </c>
      <c r="AA13" s="20">
        <v>14572811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19736182</v>
      </c>
      <c r="F25" s="22">
        <v>19736182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9868092</v>
      </c>
      <c r="Y25" s="22">
        <v>-9868092</v>
      </c>
      <c r="Z25" s="23">
        <v>-100</v>
      </c>
      <c r="AA25" s="20">
        <v>19736182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48061262</v>
      </c>
      <c r="D32" s="29">
        <f t="shared" ref="D32:Y32" si="0">SUM(D6:D31)</f>
        <v>0</v>
      </c>
      <c r="E32" s="30">
        <f t="shared" si="0"/>
        <v>85750010</v>
      </c>
      <c r="F32" s="31">
        <f t="shared" si="0"/>
        <v>85750010</v>
      </c>
      <c r="G32" s="31">
        <f t="shared" si="0"/>
        <v>4729343</v>
      </c>
      <c r="H32" s="31">
        <f t="shared" si="0"/>
        <v>4643260</v>
      </c>
      <c r="I32" s="31">
        <f t="shared" si="0"/>
        <v>4683659</v>
      </c>
      <c r="J32" s="31">
        <f t="shared" si="0"/>
        <v>14056262</v>
      </c>
      <c r="K32" s="31">
        <f t="shared" si="0"/>
        <v>4811950</v>
      </c>
      <c r="L32" s="31">
        <f t="shared" si="0"/>
        <v>0</v>
      </c>
      <c r="M32" s="31">
        <f t="shared" si="0"/>
        <v>4280453</v>
      </c>
      <c r="N32" s="31">
        <f t="shared" si="0"/>
        <v>9092403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23148665</v>
      </c>
      <c r="X32" s="31">
        <f t="shared" si="0"/>
        <v>42875004</v>
      </c>
      <c r="Y32" s="31">
        <f t="shared" si="0"/>
        <v>-19726339</v>
      </c>
      <c r="Z32" s="32">
        <f>+IF(X32&lt;&gt;0,+(Y32/X32)*100,0)</f>
        <v>-46.008949643479916</v>
      </c>
      <c r="AA32" s="29">
        <f>SUM(AA6:AA31)</f>
        <v>85750010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12782396</v>
      </c>
      <c r="D34" s="20"/>
      <c r="E34" s="21">
        <v>16319768</v>
      </c>
      <c r="F34" s="22">
        <v>16319768</v>
      </c>
      <c r="G34" s="22">
        <v>1039292</v>
      </c>
      <c r="H34" s="22">
        <v>1223412</v>
      </c>
      <c r="I34" s="22">
        <v>1321061</v>
      </c>
      <c r="J34" s="22">
        <v>3583765</v>
      </c>
      <c r="K34" s="22">
        <v>1104053</v>
      </c>
      <c r="L34" s="22"/>
      <c r="M34" s="22">
        <v>1371658</v>
      </c>
      <c r="N34" s="22">
        <v>2475711</v>
      </c>
      <c r="O34" s="22"/>
      <c r="P34" s="22"/>
      <c r="Q34" s="22"/>
      <c r="R34" s="22"/>
      <c r="S34" s="22"/>
      <c r="T34" s="22"/>
      <c r="U34" s="22"/>
      <c r="V34" s="22"/>
      <c r="W34" s="22">
        <v>6059476</v>
      </c>
      <c r="X34" s="22">
        <v>8159886</v>
      </c>
      <c r="Y34" s="22">
        <v>-2100410</v>
      </c>
      <c r="Z34" s="23">
        <v>-25.740678239867563</v>
      </c>
      <c r="AA34" s="20">
        <v>16319768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24172764</v>
      </c>
      <c r="D37" s="20"/>
      <c r="E37" s="21">
        <v>68280000</v>
      </c>
      <c r="F37" s="22">
        <v>68280000</v>
      </c>
      <c r="G37" s="22">
        <v>4615</v>
      </c>
      <c r="H37" s="22">
        <v>4901633</v>
      </c>
      <c r="I37" s="22">
        <v>19818538</v>
      </c>
      <c r="J37" s="22">
        <v>24724786</v>
      </c>
      <c r="K37" s="22">
        <v>-531965</v>
      </c>
      <c r="L37" s="22"/>
      <c r="M37" s="22">
        <v>7319579</v>
      </c>
      <c r="N37" s="22">
        <v>6787614</v>
      </c>
      <c r="O37" s="22"/>
      <c r="P37" s="22"/>
      <c r="Q37" s="22"/>
      <c r="R37" s="22"/>
      <c r="S37" s="22"/>
      <c r="T37" s="22"/>
      <c r="U37" s="22"/>
      <c r="V37" s="22"/>
      <c r="W37" s="22">
        <v>31512400</v>
      </c>
      <c r="X37" s="22">
        <v>34140000</v>
      </c>
      <c r="Y37" s="22">
        <v>-2627600</v>
      </c>
      <c r="Z37" s="23">
        <v>-7.6965436438195658</v>
      </c>
      <c r="AA37" s="20">
        <v>68280000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8292688</v>
      </c>
      <c r="D39" s="20"/>
      <c r="E39" s="21">
        <v>10504098</v>
      </c>
      <c r="F39" s="22">
        <v>10504098</v>
      </c>
      <c r="G39" s="22"/>
      <c r="H39" s="22"/>
      <c r="I39" s="22">
        <v>1290055</v>
      </c>
      <c r="J39" s="22">
        <v>1290055</v>
      </c>
      <c r="K39" s="22">
        <v>-209254</v>
      </c>
      <c r="L39" s="22"/>
      <c r="M39" s="22"/>
      <c r="N39" s="22">
        <v>-209254</v>
      </c>
      <c r="O39" s="22"/>
      <c r="P39" s="22"/>
      <c r="Q39" s="22"/>
      <c r="R39" s="22"/>
      <c r="S39" s="22"/>
      <c r="T39" s="22"/>
      <c r="U39" s="22"/>
      <c r="V39" s="22"/>
      <c r="W39" s="22">
        <v>1080801</v>
      </c>
      <c r="X39" s="22">
        <v>5252052</v>
      </c>
      <c r="Y39" s="22">
        <v>-4171251</v>
      </c>
      <c r="Z39" s="23">
        <v>-79.421357595088551</v>
      </c>
      <c r="AA39" s="20">
        <v>10504098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2905</v>
      </c>
      <c r="D41" s="20"/>
      <c r="E41" s="21">
        <v>8441682</v>
      </c>
      <c r="F41" s="22">
        <v>8441682</v>
      </c>
      <c r="G41" s="22"/>
      <c r="H41" s="22">
        <v>376129</v>
      </c>
      <c r="I41" s="22">
        <v>166607</v>
      </c>
      <c r="J41" s="22">
        <v>542736</v>
      </c>
      <c r="K41" s="22">
        <v>1175671</v>
      </c>
      <c r="L41" s="22"/>
      <c r="M41" s="22">
        <v>2555676</v>
      </c>
      <c r="N41" s="22">
        <v>3731347</v>
      </c>
      <c r="O41" s="22"/>
      <c r="P41" s="22"/>
      <c r="Q41" s="22"/>
      <c r="R41" s="22"/>
      <c r="S41" s="22"/>
      <c r="T41" s="22"/>
      <c r="U41" s="22"/>
      <c r="V41" s="22"/>
      <c r="W41" s="22">
        <v>4274083</v>
      </c>
      <c r="X41" s="22">
        <v>4220838</v>
      </c>
      <c r="Y41" s="22">
        <v>53245</v>
      </c>
      <c r="Z41" s="23">
        <v>1.2614793555213444</v>
      </c>
      <c r="AA41" s="20">
        <v>8441682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1834002</v>
      </c>
      <c r="Y42" s="22">
        <v>-1834002</v>
      </c>
      <c r="Z42" s="23">
        <v>-100</v>
      </c>
      <c r="AA42" s="20">
        <v>3668004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3041382</v>
      </c>
      <c r="Y43" s="22">
        <v>-3041382</v>
      </c>
      <c r="Z43" s="23">
        <v>-100</v>
      </c>
      <c r="AA43" s="20">
        <v>6082765</v>
      </c>
    </row>
    <row r="44" spans="1:27" ht="13.5" x14ac:dyDescent="0.25">
      <c r="A44" s="19" t="s">
        <v>69</v>
      </c>
      <c r="B44" s="15" t="s">
        <v>32</v>
      </c>
      <c r="C44" s="20">
        <v>92044</v>
      </c>
      <c r="D44" s="20"/>
      <c r="E44" s="21">
        <v>500000</v>
      </c>
      <c r="F44" s="22">
        <v>500000</v>
      </c>
      <c r="G44" s="22"/>
      <c r="H44" s="22"/>
      <c r="I44" s="22">
        <v>12374</v>
      </c>
      <c r="J44" s="22">
        <v>12374</v>
      </c>
      <c r="K44" s="22">
        <v>8714</v>
      </c>
      <c r="L44" s="22"/>
      <c r="M44" s="22">
        <v>12392</v>
      </c>
      <c r="N44" s="22">
        <v>21106</v>
      </c>
      <c r="O44" s="22"/>
      <c r="P44" s="22"/>
      <c r="Q44" s="22"/>
      <c r="R44" s="22"/>
      <c r="S44" s="22"/>
      <c r="T44" s="22"/>
      <c r="U44" s="22"/>
      <c r="V44" s="22"/>
      <c r="W44" s="22">
        <v>33480</v>
      </c>
      <c r="X44" s="22">
        <v>250002</v>
      </c>
      <c r="Y44" s="22">
        <v>-216522</v>
      </c>
      <c r="Z44" s="23">
        <v>-86.608107135142916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47256991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92599788</v>
      </c>
      <c r="D47" s="29">
        <f t="shared" ref="D47:Y47" si="1">SUM(D34:D46)</f>
        <v>0</v>
      </c>
      <c r="E47" s="30">
        <f t="shared" si="1"/>
        <v>113796317</v>
      </c>
      <c r="F47" s="31">
        <f t="shared" si="1"/>
        <v>113796317</v>
      </c>
      <c r="G47" s="31">
        <f t="shared" si="1"/>
        <v>1043907</v>
      </c>
      <c r="H47" s="31">
        <f t="shared" si="1"/>
        <v>6501174</v>
      </c>
      <c r="I47" s="31">
        <f t="shared" si="1"/>
        <v>22608635</v>
      </c>
      <c r="J47" s="31">
        <f t="shared" si="1"/>
        <v>30153716</v>
      </c>
      <c r="K47" s="31">
        <f t="shared" si="1"/>
        <v>1547219</v>
      </c>
      <c r="L47" s="31">
        <f t="shared" si="1"/>
        <v>0</v>
      </c>
      <c r="M47" s="31">
        <f t="shared" si="1"/>
        <v>11259305</v>
      </c>
      <c r="N47" s="31">
        <f t="shared" si="1"/>
        <v>12806524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42960240</v>
      </c>
      <c r="X47" s="31">
        <f t="shared" si="1"/>
        <v>56898162</v>
      </c>
      <c r="Y47" s="31">
        <f t="shared" si="1"/>
        <v>-13937922</v>
      </c>
      <c r="Z47" s="32">
        <f>+IF(X47&lt;&gt;0,+(Y47/X47)*100,0)</f>
        <v>-24.496260529470177</v>
      </c>
      <c r="AA47" s="29">
        <f>SUM(AA34:AA46)</f>
        <v>113796317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-44538526</v>
      </c>
      <c r="D48" s="39">
        <f t="shared" si="2"/>
        <v>0</v>
      </c>
      <c r="E48" s="40">
        <f t="shared" si="2"/>
        <v>-28046307</v>
      </c>
      <c r="F48" s="41">
        <f t="shared" si="2"/>
        <v>-28046307</v>
      </c>
      <c r="G48" s="41">
        <f t="shared" si="2"/>
        <v>3685436</v>
      </c>
      <c r="H48" s="41">
        <f t="shared" si="2"/>
        <v>-1857914</v>
      </c>
      <c r="I48" s="41">
        <f t="shared" si="2"/>
        <v>-17924976</v>
      </c>
      <c r="J48" s="41">
        <f t="shared" si="2"/>
        <v>-16097454</v>
      </c>
      <c r="K48" s="41">
        <f t="shared" si="2"/>
        <v>3264731</v>
      </c>
      <c r="L48" s="41">
        <f t="shared" si="2"/>
        <v>0</v>
      </c>
      <c r="M48" s="41">
        <f t="shared" si="2"/>
        <v>-6978852</v>
      </c>
      <c r="N48" s="41">
        <f t="shared" si="2"/>
        <v>-3714121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-19811575</v>
      </c>
      <c r="X48" s="41">
        <f t="shared" si="2"/>
        <v>-14023158</v>
      </c>
      <c r="Y48" s="41">
        <f t="shared" si="2"/>
        <v>-5788417</v>
      </c>
      <c r="Z48" s="42">
        <f>+IF(X48&lt;&gt;0,+(Y48/X48)*100,0)</f>
        <v>41.277556738646176</v>
      </c>
      <c r="AA48" s="39">
        <f>+AA32-AA47</f>
        <v>-28046307</v>
      </c>
    </row>
    <row r="49" spans="1:27" ht="25.5" x14ac:dyDescent="0.25">
      <c r="A49" s="43" t="s">
        <v>74</v>
      </c>
      <c r="B49" s="15" t="s">
        <v>32</v>
      </c>
      <c r="C49" s="20">
        <v>20000000</v>
      </c>
      <c r="D49" s="20"/>
      <c r="E49" s="21">
        <v>59174000</v>
      </c>
      <c r="F49" s="22">
        <v>59174000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29587002</v>
      </c>
      <c r="Y49" s="22">
        <v>-29587002</v>
      </c>
      <c r="Z49" s="23">
        <v>-100</v>
      </c>
      <c r="AA49" s="20">
        <v>59174000</v>
      </c>
    </row>
    <row r="50" spans="1:27" ht="13.5" x14ac:dyDescent="0.25">
      <c r="A50" s="43" t="s">
        <v>75</v>
      </c>
      <c r="B50" s="15" t="s">
        <v>32</v>
      </c>
      <c r="C50" s="44">
        <v>31063129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6524603</v>
      </c>
      <c r="D51" s="48">
        <f t="shared" si="3"/>
        <v>0</v>
      </c>
      <c r="E51" s="49">
        <f t="shared" si="3"/>
        <v>31127693</v>
      </c>
      <c r="F51" s="50">
        <f t="shared" si="3"/>
        <v>31127693</v>
      </c>
      <c r="G51" s="50">
        <f t="shared" si="3"/>
        <v>3685436</v>
      </c>
      <c r="H51" s="50">
        <f t="shared" si="3"/>
        <v>-1857914</v>
      </c>
      <c r="I51" s="50">
        <f t="shared" si="3"/>
        <v>-17924976</v>
      </c>
      <c r="J51" s="50">
        <f t="shared" si="3"/>
        <v>-16097454</v>
      </c>
      <c r="K51" s="50">
        <f t="shared" si="3"/>
        <v>3264731</v>
      </c>
      <c r="L51" s="50">
        <f t="shared" si="3"/>
        <v>0</v>
      </c>
      <c r="M51" s="50">
        <f t="shared" si="3"/>
        <v>-6978852</v>
      </c>
      <c r="N51" s="50">
        <f t="shared" si="3"/>
        <v>-3714121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-19811575</v>
      </c>
      <c r="X51" s="50">
        <f t="shared" si="3"/>
        <v>15563844</v>
      </c>
      <c r="Y51" s="50">
        <f t="shared" si="3"/>
        <v>-35375419</v>
      </c>
      <c r="Z51" s="51">
        <f>+IF(X51&lt;&gt;0,+(Y51/X51)*100,0)</f>
        <v>-227.29230002562352</v>
      </c>
      <c r="AA51" s="48">
        <f>SUM(AA48:AA50)</f>
        <v>31127693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6524603</v>
      </c>
      <c r="D53" s="54">
        <f>+D51-D52</f>
        <v>0</v>
      </c>
      <c r="E53" s="55">
        <f t="shared" si="4"/>
        <v>31127693</v>
      </c>
      <c r="F53" s="56">
        <f t="shared" si="4"/>
        <v>31127693</v>
      </c>
      <c r="G53" s="56">
        <f t="shared" si="4"/>
        <v>3685436</v>
      </c>
      <c r="H53" s="56">
        <f t="shared" si="4"/>
        <v>-1857914</v>
      </c>
      <c r="I53" s="56">
        <f t="shared" si="4"/>
        <v>-17924976</v>
      </c>
      <c r="J53" s="56">
        <f t="shared" si="4"/>
        <v>-16097454</v>
      </c>
      <c r="K53" s="56">
        <f t="shared" si="4"/>
        <v>3264731</v>
      </c>
      <c r="L53" s="56">
        <f t="shared" si="4"/>
        <v>0</v>
      </c>
      <c r="M53" s="56">
        <f t="shared" si="4"/>
        <v>-6978852</v>
      </c>
      <c r="N53" s="56">
        <f t="shared" si="4"/>
        <v>-3714121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-19811575</v>
      </c>
      <c r="X53" s="56">
        <f t="shared" si="4"/>
        <v>15563844</v>
      </c>
      <c r="Y53" s="56">
        <f t="shared" si="4"/>
        <v>-35375419</v>
      </c>
      <c r="Z53" s="57">
        <f>+IF(X53&lt;&gt;0,+(Y53/X53)*100,0)</f>
        <v>-227.29230002562352</v>
      </c>
      <c r="AA53" s="54">
        <f>+AA51-AA52</f>
        <v>31127693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6524603</v>
      </c>
      <c r="D56" s="48">
        <f>SUM(D53:D55)</f>
        <v>0</v>
      </c>
      <c r="E56" s="49">
        <f t="shared" si="5"/>
        <v>31127693</v>
      </c>
      <c r="F56" s="50">
        <f t="shared" si="5"/>
        <v>31127693</v>
      </c>
      <c r="G56" s="50">
        <f t="shared" si="5"/>
        <v>3685436</v>
      </c>
      <c r="H56" s="50">
        <f t="shared" si="5"/>
        <v>-1857914</v>
      </c>
      <c r="I56" s="50">
        <f t="shared" si="5"/>
        <v>-17924976</v>
      </c>
      <c r="J56" s="50">
        <f t="shared" si="5"/>
        <v>-16097454</v>
      </c>
      <c r="K56" s="50">
        <f t="shared" si="5"/>
        <v>3264731</v>
      </c>
      <c r="L56" s="50">
        <f t="shared" si="5"/>
        <v>0</v>
      </c>
      <c r="M56" s="50">
        <f t="shared" si="5"/>
        <v>-6978852</v>
      </c>
      <c r="N56" s="50">
        <f t="shared" si="5"/>
        <v>-3714121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-19811575</v>
      </c>
      <c r="X56" s="50">
        <f t="shared" si="5"/>
        <v>15563844</v>
      </c>
      <c r="Y56" s="50">
        <f t="shared" si="5"/>
        <v>-35375419</v>
      </c>
      <c r="Z56" s="51">
        <f>+IF(X56&lt;&gt;0,+(Y56/X56)*100,0)</f>
        <v>-227.29230002562352</v>
      </c>
      <c r="AA56" s="48">
        <f>SUM(AA53:AA55)</f>
        <v>31127693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6524603</v>
      </c>
      <c r="D59" s="65">
        <f>SUM(D56:D58)</f>
        <v>0</v>
      </c>
      <c r="E59" s="66">
        <f t="shared" si="6"/>
        <v>31127693</v>
      </c>
      <c r="F59" s="67">
        <f t="shared" si="6"/>
        <v>31127693</v>
      </c>
      <c r="G59" s="67">
        <f t="shared" si="6"/>
        <v>3685436</v>
      </c>
      <c r="H59" s="67">
        <f t="shared" si="6"/>
        <v>-1857914</v>
      </c>
      <c r="I59" s="67">
        <f t="shared" si="6"/>
        <v>-17924976</v>
      </c>
      <c r="J59" s="67">
        <f t="shared" si="6"/>
        <v>-16097454</v>
      </c>
      <c r="K59" s="67">
        <f t="shared" si="6"/>
        <v>3264731</v>
      </c>
      <c r="L59" s="67">
        <f t="shared" si="6"/>
        <v>0</v>
      </c>
      <c r="M59" s="67">
        <f t="shared" si="6"/>
        <v>-6978852</v>
      </c>
      <c r="N59" s="67">
        <f t="shared" si="6"/>
        <v>-3714121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-19811575</v>
      </c>
      <c r="X59" s="67">
        <f t="shared" si="6"/>
        <v>15563844</v>
      </c>
      <c r="Y59" s="67">
        <f t="shared" si="6"/>
        <v>-35375419</v>
      </c>
      <c r="Z59" s="68">
        <f>+IF(X59&lt;&gt;0,+(Y59/X59)*100,0)</f>
        <v>-227.29230002562352</v>
      </c>
      <c r="AA59" s="65">
        <f>SUM(AA56:AA58)</f>
        <v>31127693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363455738</v>
      </c>
      <c r="D7" s="20"/>
      <c r="E7" s="21">
        <v>550751473</v>
      </c>
      <c r="F7" s="22">
        <v>550751473</v>
      </c>
      <c r="G7" s="22">
        <v>33125399</v>
      </c>
      <c r="H7" s="22">
        <v>34794291</v>
      </c>
      <c r="I7" s="22">
        <v>35622921</v>
      </c>
      <c r="J7" s="22">
        <v>103542611</v>
      </c>
      <c r="K7" s="22">
        <v>36689850</v>
      </c>
      <c r="L7" s="22">
        <v>38776555</v>
      </c>
      <c r="M7" s="22"/>
      <c r="N7" s="22">
        <v>75466405</v>
      </c>
      <c r="O7" s="22"/>
      <c r="P7" s="22"/>
      <c r="Q7" s="22"/>
      <c r="R7" s="22"/>
      <c r="S7" s="22"/>
      <c r="T7" s="22"/>
      <c r="U7" s="22"/>
      <c r="V7" s="22"/>
      <c r="W7" s="22">
        <v>179009016</v>
      </c>
      <c r="X7" s="22">
        <v>275375736</v>
      </c>
      <c r="Y7" s="22">
        <v>-96366720</v>
      </c>
      <c r="Z7" s="23">
        <v>-34.994630027970217</v>
      </c>
      <c r="AA7" s="20">
        <v>550751473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12263333</v>
      </c>
      <c r="D13" s="20"/>
      <c r="E13" s="21">
        <v>13179085</v>
      </c>
      <c r="F13" s="22">
        <v>13179085</v>
      </c>
      <c r="G13" s="22">
        <v>1099399</v>
      </c>
      <c r="H13" s="22">
        <v>1099855</v>
      </c>
      <c r="I13" s="22">
        <v>1108683</v>
      </c>
      <c r="J13" s="22">
        <v>3307937</v>
      </c>
      <c r="K13" s="22">
        <v>1119355</v>
      </c>
      <c r="L13" s="22">
        <v>1127514</v>
      </c>
      <c r="M13" s="22"/>
      <c r="N13" s="22">
        <v>2246869</v>
      </c>
      <c r="O13" s="22"/>
      <c r="P13" s="22"/>
      <c r="Q13" s="22"/>
      <c r="R13" s="22"/>
      <c r="S13" s="22"/>
      <c r="T13" s="22"/>
      <c r="U13" s="22"/>
      <c r="V13" s="22"/>
      <c r="W13" s="22">
        <v>5554806</v>
      </c>
      <c r="X13" s="22">
        <v>6589542</v>
      </c>
      <c r="Y13" s="22">
        <v>-1034736</v>
      </c>
      <c r="Z13" s="23">
        <v>-15.702699823447515</v>
      </c>
      <c r="AA13" s="20">
        <v>13179085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>
        <v>26905204</v>
      </c>
      <c r="L25" s="22"/>
      <c r="M25" s="22"/>
      <c r="N25" s="22">
        <v>26905204</v>
      </c>
      <c r="O25" s="22"/>
      <c r="P25" s="22"/>
      <c r="Q25" s="22"/>
      <c r="R25" s="22"/>
      <c r="S25" s="22"/>
      <c r="T25" s="22"/>
      <c r="U25" s="22"/>
      <c r="V25" s="22"/>
      <c r="W25" s="22">
        <v>26905204</v>
      </c>
      <c r="X25" s="22">
        <v>32286174</v>
      </c>
      <c r="Y25" s="22">
        <v>-5380970</v>
      </c>
      <c r="Z25" s="23">
        <v>-16.666483925905869</v>
      </c>
      <c r="AA25" s="20">
        <v>64572351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375719071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628502909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64714409</v>
      </c>
      <c r="L32" s="31">
        <f t="shared" si="0"/>
        <v>39904069</v>
      </c>
      <c r="M32" s="31">
        <f t="shared" si="0"/>
        <v>0</v>
      </c>
      <c r="N32" s="31">
        <f t="shared" si="0"/>
        <v>104618478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211469026</v>
      </c>
      <c r="X32" s="31">
        <f t="shared" si="0"/>
        <v>314251452</v>
      </c>
      <c r="Y32" s="31">
        <f t="shared" si="0"/>
        <v>-102782426</v>
      </c>
      <c r="Z32" s="32">
        <f>+IF(X32&lt;&gt;0,+(Y32/X32)*100,0)</f>
        <v>-32.707064787086487</v>
      </c>
      <c r="AA32" s="29">
        <f>SUM(AA6:AA31)</f>
        <v>628502909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74466858</v>
      </c>
      <c r="D34" s="20"/>
      <c r="E34" s="21">
        <v>77941318</v>
      </c>
      <c r="F34" s="22">
        <v>77941318</v>
      </c>
      <c r="G34" s="22">
        <v>6260973</v>
      </c>
      <c r="H34" s="22">
        <v>6320366</v>
      </c>
      <c r="I34" s="22">
        <v>6728695</v>
      </c>
      <c r="J34" s="22">
        <v>19310034</v>
      </c>
      <c r="K34" s="22">
        <v>6396450</v>
      </c>
      <c r="L34" s="22">
        <v>6726699</v>
      </c>
      <c r="M34" s="22"/>
      <c r="N34" s="22">
        <v>13123149</v>
      </c>
      <c r="O34" s="22"/>
      <c r="P34" s="22"/>
      <c r="Q34" s="22"/>
      <c r="R34" s="22"/>
      <c r="S34" s="22"/>
      <c r="T34" s="22"/>
      <c r="U34" s="22"/>
      <c r="V34" s="22"/>
      <c r="W34" s="22">
        <v>32433183</v>
      </c>
      <c r="X34" s="22">
        <v>38970666</v>
      </c>
      <c r="Y34" s="22">
        <v>-6537483</v>
      </c>
      <c r="Z34" s="23">
        <v>-16.77539460064655</v>
      </c>
      <c r="AA34" s="20">
        <v>77941318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154112947</v>
      </c>
      <c r="D37" s="20"/>
      <c r="E37" s="21">
        <v>183814366</v>
      </c>
      <c r="F37" s="22">
        <v>183814366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>
        <v>21848920</v>
      </c>
      <c r="L37" s="22">
        <v>11315229</v>
      </c>
      <c r="M37" s="22"/>
      <c r="N37" s="22">
        <v>33164149</v>
      </c>
      <c r="O37" s="22"/>
      <c r="P37" s="22"/>
      <c r="Q37" s="22"/>
      <c r="R37" s="22"/>
      <c r="S37" s="22"/>
      <c r="T37" s="22"/>
      <c r="U37" s="22"/>
      <c r="V37" s="22"/>
      <c r="W37" s="22">
        <v>57328812</v>
      </c>
      <c r="X37" s="22">
        <v>91907178</v>
      </c>
      <c r="Y37" s="22">
        <v>-34578366</v>
      </c>
      <c r="Z37" s="23">
        <v>-37.623139729086233</v>
      </c>
      <c r="AA37" s="20">
        <v>183814366</v>
      </c>
    </row>
    <row r="38" spans="1:27" ht="13.5" x14ac:dyDescent="0.25">
      <c r="A38" s="19" t="s">
        <v>64</v>
      </c>
      <c r="B38" s="15" t="s">
        <v>32</v>
      </c>
      <c r="C38" s="20">
        <v>400731045</v>
      </c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>
        <v>9206333</v>
      </c>
      <c r="L38" s="22"/>
      <c r="M38" s="22"/>
      <c r="N38" s="22">
        <v>9206333</v>
      </c>
      <c r="O38" s="22"/>
      <c r="P38" s="22"/>
      <c r="Q38" s="22"/>
      <c r="R38" s="22"/>
      <c r="S38" s="22"/>
      <c r="T38" s="22"/>
      <c r="U38" s="22"/>
      <c r="V38" s="22"/>
      <c r="W38" s="22">
        <v>27618999</v>
      </c>
      <c r="X38" s="22">
        <v>55237998</v>
      </c>
      <c r="Y38" s="22">
        <v>-27618999</v>
      </c>
      <c r="Z38" s="23">
        <v>-50</v>
      </c>
      <c r="AA38" s="20">
        <v>110475995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54135014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27067506</v>
      </c>
      <c r="Y39" s="22">
        <v>-27067506</v>
      </c>
      <c r="Z39" s="23">
        <v>-100</v>
      </c>
      <c r="AA39" s="20">
        <v>54135014</v>
      </c>
    </row>
    <row r="40" spans="1:27" ht="13.5" x14ac:dyDescent="0.25">
      <c r="A40" s="19" t="s">
        <v>40</v>
      </c>
      <c r="B40" s="15" t="s">
        <v>32</v>
      </c>
      <c r="C40" s="20">
        <v>53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100002</v>
      </c>
      <c r="Y40" s="22">
        <v>-100002</v>
      </c>
      <c r="Z40" s="23">
        <v>-100</v>
      </c>
      <c r="AA40" s="20">
        <v>200000</v>
      </c>
    </row>
    <row r="41" spans="1:27" ht="13.5" x14ac:dyDescent="0.25">
      <c r="A41" s="19" t="s">
        <v>66</v>
      </c>
      <c r="B41" s="15" t="s">
        <v>32</v>
      </c>
      <c r="C41" s="20">
        <v>117833988</v>
      </c>
      <c r="D41" s="20"/>
      <c r="E41" s="21">
        <v>148527000</v>
      </c>
      <c r="F41" s="22">
        <v>148527000</v>
      </c>
      <c r="G41" s="22">
        <v>3049536</v>
      </c>
      <c r="H41" s="22">
        <v>6663863</v>
      </c>
      <c r="I41" s="22">
        <v>7916537</v>
      </c>
      <c r="J41" s="22">
        <v>17629936</v>
      </c>
      <c r="K41" s="22">
        <v>11560891</v>
      </c>
      <c r="L41" s="22">
        <v>15688720</v>
      </c>
      <c r="M41" s="22"/>
      <c r="N41" s="22">
        <v>27249611</v>
      </c>
      <c r="O41" s="22"/>
      <c r="P41" s="22"/>
      <c r="Q41" s="22"/>
      <c r="R41" s="22"/>
      <c r="S41" s="22"/>
      <c r="T41" s="22"/>
      <c r="U41" s="22"/>
      <c r="V41" s="22"/>
      <c r="W41" s="22">
        <v>44879547</v>
      </c>
      <c r="X41" s="22">
        <v>74263494</v>
      </c>
      <c r="Y41" s="22">
        <v>-29383947</v>
      </c>
      <c r="Z41" s="23">
        <v>-39.567148564273047</v>
      </c>
      <c r="AA41" s="20">
        <v>148527000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5720784</v>
      </c>
      <c r="Y43" s="22">
        <v>-5720784</v>
      </c>
      <c r="Z43" s="23">
        <v>-100</v>
      </c>
      <c r="AA43" s="20">
        <v>11441563</v>
      </c>
    </row>
    <row r="44" spans="1:27" ht="13.5" x14ac:dyDescent="0.25">
      <c r="A44" s="19" t="s">
        <v>69</v>
      </c>
      <c r="B44" s="15" t="s">
        <v>32</v>
      </c>
      <c r="C44" s="20">
        <v>8550987</v>
      </c>
      <c r="D44" s="20"/>
      <c r="E44" s="21">
        <v>11190165</v>
      </c>
      <c r="F44" s="22">
        <v>11190165</v>
      </c>
      <c r="G44" s="22">
        <v>55122</v>
      </c>
      <c r="H44" s="22">
        <v>96355</v>
      </c>
      <c r="I44" s="22">
        <v>158110</v>
      </c>
      <c r="J44" s="22">
        <v>309587</v>
      </c>
      <c r="K44" s="22">
        <v>137939</v>
      </c>
      <c r="L44" s="22">
        <v>101157</v>
      </c>
      <c r="M44" s="22"/>
      <c r="N44" s="22">
        <v>239096</v>
      </c>
      <c r="O44" s="22"/>
      <c r="P44" s="22"/>
      <c r="Q44" s="22"/>
      <c r="R44" s="22"/>
      <c r="S44" s="22"/>
      <c r="T44" s="22"/>
      <c r="U44" s="22"/>
      <c r="V44" s="22"/>
      <c r="W44" s="22">
        <v>548683</v>
      </c>
      <c r="X44" s="22">
        <v>5595078</v>
      </c>
      <c r="Y44" s="22">
        <v>-5046395</v>
      </c>
      <c r="Z44" s="23">
        <v>-90.19347004635145</v>
      </c>
      <c r="AA44" s="20">
        <v>11190165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755695878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597725421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49150533</v>
      </c>
      <c r="L47" s="31">
        <f t="shared" si="1"/>
        <v>33831805</v>
      </c>
      <c r="M47" s="31">
        <f t="shared" si="1"/>
        <v>0</v>
      </c>
      <c r="N47" s="31">
        <f t="shared" si="1"/>
        <v>82982338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162809224</v>
      </c>
      <c r="X47" s="31">
        <f t="shared" si="1"/>
        <v>298862706</v>
      </c>
      <c r="Y47" s="31">
        <f t="shared" si="1"/>
        <v>-136053482</v>
      </c>
      <c r="Z47" s="32">
        <f>+IF(X47&lt;&gt;0,+(Y47/X47)*100,0)</f>
        <v>-45.523740255500464</v>
      </c>
      <c r="AA47" s="29">
        <f>SUM(AA34:AA46)</f>
        <v>597725421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-379976807</v>
      </c>
      <c r="D48" s="39">
        <f t="shared" si="2"/>
        <v>0</v>
      </c>
      <c r="E48" s="40">
        <f t="shared" si="2"/>
        <v>30777488</v>
      </c>
      <c r="F48" s="41">
        <f t="shared" si="2"/>
        <v>30777488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15563876</v>
      </c>
      <c r="L48" s="41">
        <f t="shared" si="2"/>
        <v>6072264</v>
      </c>
      <c r="M48" s="41">
        <f t="shared" si="2"/>
        <v>0</v>
      </c>
      <c r="N48" s="41">
        <f t="shared" si="2"/>
        <v>21636140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48659802</v>
      </c>
      <c r="X48" s="41">
        <f t="shared" si="2"/>
        <v>15388746</v>
      </c>
      <c r="Y48" s="41">
        <f t="shared" si="2"/>
        <v>33271056</v>
      </c>
      <c r="Z48" s="42">
        <f>+IF(X48&lt;&gt;0,+(Y48/X48)*100,0)</f>
        <v>216.20381543759316</v>
      </c>
      <c r="AA48" s="39">
        <f>+AA32-AA47</f>
        <v>30777488</v>
      </c>
    </row>
    <row r="49" spans="1:27" ht="25.5" x14ac:dyDescent="0.25">
      <c r="A49" s="43" t="s">
        <v>74</v>
      </c>
      <c r="B49" s="15" t="s">
        <v>32</v>
      </c>
      <c r="C49" s="20">
        <v>59476648</v>
      </c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>
        <v>9350477</v>
      </c>
      <c r="L49" s="22">
        <v>8343821</v>
      </c>
      <c r="M49" s="22"/>
      <c r="N49" s="22">
        <v>17694298</v>
      </c>
      <c r="O49" s="22"/>
      <c r="P49" s="22"/>
      <c r="Q49" s="22"/>
      <c r="R49" s="22"/>
      <c r="S49" s="22"/>
      <c r="T49" s="22"/>
      <c r="U49" s="22"/>
      <c r="V49" s="22"/>
      <c r="W49" s="22">
        <v>38171228</v>
      </c>
      <c r="X49" s="22">
        <v>26500002</v>
      </c>
      <c r="Y49" s="22">
        <v>11671226</v>
      </c>
      <c r="Z49" s="23">
        <v>44.042358940199328</v>
      </c>
      <c r="AA49" s="20">
        <v>53000000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-320500159</v>
      </c>
      <c r="D51" s="48">
        <f t="shared" si="3"/>
        <v>0</v>
      </c>
      <c r="E51" s="49">
        <f t="shared" si="3"/>
        <v>83777488</v>
      </c>
      <c r="F51" s="50">
        <f t="shared" si="3"/>
        <v>83777488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24914353</v>
      </c>
      <c r="L51" s="50">
        <f t="shared" si="3"/>
        <v>14416085</v>
      </c>
      <c r="M51" s="50">
        <f t="shared" si="3"/>
        <v>0</v>
      </c>
      <c r="N51" s="50">
        <f t="shared" si="3"/>
        <v>39330438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86831030</v>
      </c>
      <c r="X51" s="50">
        <f t="shared" si="3"/>
        <v>41888748</v>
      </c>
      <c r="Y51" s="50">
        <f t="shared" si="3"/>
        <v>44942282</v>
      </c>
      <c r="Z51" s="51">
        <f>+IF(X51&lt;&gt;0,+(Y51/X51)*100,0)</f>
        <v>107.28962823142865</v>
      </c>
      <c r="AA51" s="48">
        <f>SUM(AA48:AA50)</f>
        <v>83777488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-320500159</v>
      </c>
      <c r="D53" s="54">
        <f>+D51-D52</f>
        <v>0</v>
      </c>
      <c r="E53" s="55">
        <f t="shared" si="4"/>
        <v>83777488</v>
      </c>
      <c r="F53" s="56">
        <f t="shared" si="4"/>
        <v>83777488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24914353</v>
      </c>
      <c r="L53" s="56">
        <f t="shared" si="4"/>
        <v>14416085</v>
      </c>
      <c r="M53" s="56">
        <f t="shared" si="4"/>
        <v>0</v>
      </c>
      <c r="N53" s="56">
        <f t="shared" si="4"/>
        <v>39330438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86831030</v>
      </c>
      <c r="X53" s="56">
        <f t="shared" si="4"/>
        <v>41888748</v>
      </c>
      <c r="Y53" s="56">
        <f t="shared" si="4"/>
        <v>44942282</v>
      </c>
      <c r="Z53" s="57">
        <f>+IF(X53&lt;&gt;0,+(Y53/X53)*100,0)</f>
        <v>107.28962823142865</v>
      </c>
      <c r="AA53" s="54">
        <f>+AA51-AA52</f>
        <v>83777488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-320500159</v>
      </c>
      <c r="D56" s="48">
        <f>SUM(D53:D55)</f>
        <v>0</v>
      </c>
      <c r="E56" s="49">
        <f t="shared" si="5"/>
        <v>83777488</v>
      </c>
      <c r="F56" s="50">
        <f t="shared" si="5"/>
        <v>83777488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24914353</v>
      </c>
      <c r="L56" s="50">
        <f t="shared" si="5"/>
        <v>14416085</v>
      </c>
      <c r="M56" s="50">
        <f t="shared" si="5"/>
        <v>0</v>
      </c>
      <c r="N56" s="50">
        <f t="shared" si="5"/>
        <v>39330438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86831030</v>
      </c>
      <c r="X56" s="50">
        <f t="shared" si="5"/>
        <v>41888748</v>
      </c>
      <c r="Y56" s="50">
        <f t="shared" si="5"/>
        <v>44942282</v>
      </c>
      <c r="Z56" s="51">
        <f>+IF(X56&lt;&gt;0,+(Y56/X56)*100,0)</f>
        <v>107.28962823142865</v>
      </c>
      <c r="AA56" s="48">
        <f>SUM(AA53:AA55)</f>
        <v>83777488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-320500159</v>
      </c>
      <c r="D59" s="65">
        <f>SUM(D56:D58)</f>
        <v>0</v>
      </c>
      <c r="E59" s="66">
        <f t="shared" si="6"/>
        <v>83777488</v>
      </c>
      <c r="F59" s="67">
        <f t="shared" si="6"/>
        <v>83777488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24914353</v>
      </c>
      <c r="L59" s="67">
        <f t="shared" si="6"/>
        <v>14416085</v>
      </c>
      <c r="M59" s="67">
        <f t="shared" si="6"/>
        <v>0</v>
      </c>
      <c r="N59" s="67">
        <f t="shared" si="6"/>
        <v>39330438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86831030</v>
      </c>
      <c r="X59" s="67">
        <f t="shared" si="6"/>
        <v>41888748</v>
      </c>
      <c r="Y59" s="67">
        <f t="shared" si="6"/>
        <v>44942282</v>
      </c>
      <c r="Z59" s="68">
        <f>+IF(X59&lt;&gt;0,+(Y59/X59)*100,0)</f>
        <v>107.28962823142865</v>
      </c>
      <c r="AA59" s="65">
        <f>SUM(AA56:AA58)</f>
        <v>83777488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135183815</v>
      </c>
      <c r="G7" s="22">
        <v>7973435</v>
      </c>
      <c r="H7" s="22">
        <v>617304</v>
      </c>
      <c r="I7" s="22">
        <v>10093348</v>
      </c>
      <c r="J7" s="22">
        <v>18684087</v>
      </c>
      <c r="K7" s="22">
        <v>9082778</v>
      </c>
      <c r="L7" s="22">
        <v>9464182</v>
      </c>
      <c r="M7" s="22">
        <v>9761777</v>
      </c>
      <c r="N7" s="22">
        <v>28308737</v>
      </c>
      <c r="O7" s="22"/>
      <c r="P7" s="22"/>
      <c r="Q7" s="22"/>
      <c r="R7" s="22"/>
      <c r="S7" s="22"/>
      <c r="T7" s="22"/>
      <c r="U7" s="22"/>
      <c r="V7" s="22"/>
      <c r="W7" s="22">
        <v>46992824</v>
      </c>
      <c r="X7" s="22">
        <v>68041245</v>
      </c>
      <c r="Y7" s="22">
        <v>-21048421</v>
      </c>
      <c r="Z7" s="23">
        <v>-30.934796974981865</v>
      </c>
      <c r="AA7" s="20">
        <v>135183815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>
        <v>256815</v>
      </c>
      <c r="L13" s="22">
        <v>259933</v>
      </c>
      <c r="M13" s="22">
        <v>231512</v>
      </c>
      <c r="N13" s="22">
        <v>748260</v>
      </c>
      <c r="O13" s="22"/>
      <c r="P13" s="22"/>
      <c r="Q13" s="22"/>
      <c r="R13" s="22"/>
      <c r="S13" s="22"/>
      <c r="T13" s="22"/>
      <c r="U13" s="22"/>
      <c r="V13" s="22"/>
      <c r="W13" s="22">
        <v>1469633</v>
      </c>
      <c r="X13" s="22">
        <v>1009422</v>
      </c>
      <c r="Y13" s="22">
        <v>460211</v>
      </c>
      <c r="Z13" s="23">
        <v>45.591536542694733</v>
      </c>
      <c r="AA13" s="20">
        <v>2018844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>
        <v>74930</v>
      </c>
      <c r="L19" s="22">
        <v>169306</v>
      </c>
      <c r="M19" s="22">
        <v>49914</v>
      </c>
      <c r="N19" s="22">
        <v>294150</v>
      </c>
      <c r="O19" s="22"/>
      <c r="P19" s="22"/>
      <c r="Q19" s="22"/>
      <c r="R19" s="22"/>
      <c r="S19" s="22"/>
      <c r="T19" s="22"/>
      <c r="U19" s="22"/>
      <c r="V19" s="22"/>
      <c r="W19" s="22">
        <v>534978</v>
      </c>
      <c r="X19" s="22">
        <v>360612</v>
      </c>
      <c r="Y19" s="22">
        <v>174366</v>
      </c>
      <c r="Z19" s="23">
        <v>48.352800239592689</v>
      </c>
      <c r="AA19" s="20">
        <v>721224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5178</v>
      </c>
      <c r="Y23" s="22">
        <v>385277</v>
      </c>
      <c r="Z23" s="23">
        <v>7440.6527616840476</v>
      </c>
      <c r="AA23" s="20">
        <v>10356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>
        <v>14247173</v>
      </c>
      <c r="N25" s="22">
        <v>14247173</v>
      </c>
      <c r="O25" s="22"/>
      <c r="P25" s="22"/>
      <c r="Q25" s="22"/>
      <c r="R25" s="22"/>
      <c r="S25" s="22"/>
      <c r="T25" s="22"/>
      <c r="U25" s="22"/>
      <c r="V25" s="22"/>
      <c r="W25" s="22">
        <v>32096193</v>
      </c>
      <c r="X25" s="22">
        <v>21370693</v>
      </c>
      <c r="Y25" s="22">
        <v>10725500</v>
      </c>
      <c r="Z25" s="23">
        <v>50.187890490963497</v>
      </c>
      <c r="AA25" s="20">
        <v>42741385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2674830</v>
      </c>
      <c r="Y30" s="22">
        <v>-2674830</v>
      </c>
      <c r="Z30" s="23">
        <v>-100</v>
      </c>
      <c r="AA30" s="20">
        <v>5349652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186025276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9414523</v>
      </c>
      <c r="L32" s="31">
        <f t="shared" si="0"/>
        <v>10263363</v>
      </c>
      <c r="M32" s="31">
        <f t="shared" si="0"/>
        <v>24290376</v>
      </c>
      <c r="N32" s="31">
        <f t="shared" si="0"/>
        <v>43968262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81484083</v>
      </c>
      <c r="X32" s="31">
        <f t="shared" si="0"/>
        <v>93461980</v>
      </c>
      <c r="Y32" s="31">
        <f t="shared" si="0"/>
        <v>-11977897</v>
      </c>
      <c r="Z32" s="32">
        <f>+IF(X32&lt;&gt;0,+(Y32/X32)*100,0)</f>
        <v>-12.815796327019822</v>
      </c>
      <c r="AA32" s="29">
        <f>SUM(AA6:AA31)</f>
        <v>186025276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>
        <v>4379781</v>
      </c>
      <c r="L34" s="22">
        <v>4315875</v>
      </c>
      <c r="M34" s="22">
        <v>4238585</v>
      </c>
      <c r="N34" s="22">
        <v>12934241</v>
      </c>
      <c r="O34" s="22"/>
      <c r="P34" s="22"/>
      <c r="Q34" s="22"/>
      <c r="R34" s="22"/>
      <c r="S34" s="22"/>
      <c r="T34" s="22"/>
      <c r="U34" s="22"/>
      <c r="V34" s="22"/>
      <c r="W34" s="22">
        <v>25846166</v>
      </c>
      <c r="X34" s="22">
        <v>24693468</v>
      </c>
      <c r="Y34" s="22">
        <v>1152698</v>
      </c>
      <c r="Z34" s="23">
        <v>4.6680279983354307</v>
      </c>
      <c r="AA34" s="20">
        <v>49386896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17808913</v>
      </c>
      <c r="G37" s="22">
        <v>713759</v>
      </c>
      <c r="H37" s="22">
        <v>2826401</v>
      </c>
      <c r="I37" s="22">
        <v>558353</v>
      </c>
      <c r="J37" s="22">
        <v>4098513</v>
      </c>
      <c r="K37" s="22">
        <v>2053162</v>
      </c>
      <c r="L37" s="22">
        <v>213641</v>
      </c>
      <c r="M37" s="22">
        <v>7021265</v>
      </c>
      <c r="N37" s="22">
        <v>9288068</v>
      </c>
      <c r="O37" s="22"/>
      <c r="P37" s="22"/>
      <c r="Q37" s="22"/>
      <c r="R37" s="22"/>
      <c r="S37" s="22"/>
      <c r="T37" s="22"/>
      <c r="U37" s="22"/>
      <c r="V37" s="22"/>
      <c r="W37" s="22">
        <v>13386581</v>
      </c>
      <c r="X37" s="22">
        <v>5484745</v>
      </c>
      <c r="Y37" s="22">
        <v>7901836</v>
      </c>
      <c r="Z37" s="23">
        <v>144.06934141878975</v>
      </c>
      <c r="AA37" s="20">
        <v>17808913</v>
      </c>
    </row>
    <row r="38" spans="1:27" ht="13.5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>
        <v>3522436</v>
      </c>
      <c r="L39" s="22">
        <v>-3522436</v>
      </c>
      <c r="M39" s="22">
        <v>1761218</v>
      </c>
      <c r="N39" s="22">
        <v>1761218</v>
      </c>
      <c r="O39" s="22"/>
      <c r="P39" s="22"/>
      <c r="Q39" s="22"/>
      <c r="R39" s="22"/>
      <c r="S39" s="22"/>
      <c r="T39" s="22"/>
      <c r="U39" s="22"/>
      <c r="V39" s="22"/>
      <c r="W39" s="22">
        <v>10567308</v>
      </c>
      <c r="X39" s="22">
        <v>10567308</v>
      </c>
      <c r="Y39" s="22"/>
      <c r="Z39" s="23"/>
      <c r="AA39" s="20">
        <v>21134616</v>
      </c>
    </row>
    <row r="40" spans="1:27" ht="13.5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11356716</v>
      </c>
      <c r="Y40" s="22">
        <v>-11356716</v>
      </c>
      <c r="Z40" s="23">
        <v>-100</v>
      </c>
      <c r="AA40" s="20">
        <v>22712935</v>
      </c>
    </row>
    <row r="41" spans="1:27" ht="13.5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36166503</v>
      </c>
      <c r="G41" s="22">
        <v>2172760</v>
      </c>
      <c r="H41" s="22">
        <v>3543930</v>
      </c>
      <c r="I41" s="22">
        <v>2937293</v>
      </c>
      <c r="J41" s="22">
        <v>8653983</v>
      </c>
      <c r="K41" s="22">
        <v>3284133</v>
      </c>
      <c r="L41" s="22">
        <v>2456851</v>
      </c>
      <c r="M41" s="22">
        <v>3260152</v>
      </c>
      <c r="N41" s="22">
        <v>9001136</v>
      </c>
      <c r="O41" s="22"/>
      <c r="P41" s="22"/>
      <c r="Q41" s="22"/>
      <c r="R41" s="22"/>
      <c r="S41" s="22"/>
      <c r="T41" s="22"/>
      <c r="U41" s="22"/>
      <c r="V41" s="22"/>
      <c r="W41" s="22">
        <v>17655119</v>
      </c>
      <c r="X41" s="22">
        <v>16192972</v>
      </c>
      <c r="Y41" s="22">
        <v>1462147</v>
      </c>
      <c r="Z41" s="23">
        <v>9.0295160147254006</v>
      </c>
      <c r="AA41" s="20">
        <v>36166503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544518</v>
      </c>
      <c r="Y43" s="22">
        <v>-544518</v>
      </c>
      <c r="Z43" s="23">
        <v>-100</v>
      </c>
      <c r="AA43" s="20">
        <v>1089041</v>
      </c>
    </row>
    <row r="44" spans="1:27" ht="13.5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2290834</v>
      </c>
      <c r="G44" s="22">
        <v>90002</v>
      </c>
      <c r="H44" s="22">
        <v>148038</v>
      </c>
      <c r="I44" s="22">
        <v>58944</v>
      </c>
      <c r="J44" s="22">
        <v>296984</v>
      </c>
      <c r="K44" s="22">
        <v>79414</v>
      </c>
      <c r="L44" s="22">
        <v>46689</v>
      </c>
      <c r="M44" s="22">
        <v>93555</v>
      </c>
      <c r="N44" s="22">
        <v>219658</v>
      </c>
      <c r="O44" s="22"/>
      <c r="P44" s="22"/>
      <c r="Q44" s="22"/>
      <c r="R44" s="22"/>
      <c r="S44" s="22"/>
      <c r="T44" s="22"/>
      <c r="U44" s="22"/>
      <c r="V44" s="22"/>
      <c r="W44" s="22">
        <v>516642</v>
      </c>
      <c r="X44" s="22">
        <v>900778</v>
      </c>
      <c r="Y44" s="22">
        <v>-384136</v>
      </c>
      <c r="Z44" s="23">
        <v>-42.644913619115918</v>
      </c>
      <c r="AA44" s="20">
        <v>2290834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2602710</v>
      </c>
      <c r="Y46" s="22">
        <v>-2602710</v>
      </c>
      <c r="Z46" s="23">
        <v>-100</v>
      </c>
      <c r="AA46" s="20">
        <v>5205414</v>
      </c>
    </row>
    <row r="47" spans="1:27" x14ac:dyDescent="0.2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155795152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13318926</v>
      </c>
      <c r="L47" s="31">
        <f t="shared" si="1"/>
        <v>3510620</v>
      </c>
      <c r="M47" s="31">
        <f t="shared" si="1"/>
        <v>16374775</v>
      </c>
      <c r="N47" s="31">
        <f t="shared" si="1"/>
        <v>33204321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67971816</v>
      </c>
      <c r="X47" s="31">
        <f t="shared" si="1"/>
        <v>72343215</v>
      </c>
      <c r="Y47" s="31">
        <f t="shared" si="1"/>
        <v>-4371399</v>
      </c>
      <c r="Z47" s="32">
        <f>+IF(X47&lt;&gt;0,+(Y47/X47)*100,0)</f>
        <v>-6.0425832609181107</v>
      </c>
      <c r="AA47" s="29">
        <f>SUM(AA34:AA46)</f>
        <v>155795152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30230124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-3904403</v>
      </c>
      <c r="L48" s="41">
        <f t="shared" si="2"/>
        <v>6752743</v>
      </c>
      <c r="M48" s="41">
        <f t="shared" si="2"/>
        <v>7915601</v>
      </c>
      <c r="N48" s="41">
        <f t="shared" si="2"/>
        <v>10763941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13512267</v>
      </c>
      <c r="X48" s="41">
        <f t="shared" si="2"/>
        <v>21118765</v>
      </c>
      <c r="Y48" s="41">
        <f t="shared" si="2"/>
        <v>-7606498</v>
      </c>
      <c r="Z48" s="42">
        <f>+IF(X48&lt;&gt;0,+(Y48/X48)*100,0)</f>
        <v>-36.017721680221356</v>
      </c>
      <c r="AA48" s="39">
        <f>+AA32-AA47</f>
        <v>30230124</v>
      </c>
    </row>
    <row r="49" spans="1:27" ht="25.5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>
        <v>5155995</v>
      </c>
      <c r="L49" s="22"/>
      <c r="M49" s="22">
        <v>11409867</v>
      </c>
      <c r="N49" s="22">
        <v>16565862</v>
      </c>
      <c r="O49" s="22"/>
      <c r="P49" s="22"/>
      <c r="Q49" s="22"/>
      <c r="R49" s="22"/>
      <c r="S49" s="22"/>
      <c r="T49" s="22"/>
      <c r="U49" s="22"/>
      <c r="V49" s="22"/>
      <c r="W49" s="22">
        <v>27525336</v>
      </c>
      <c r="X49" s="22">
        <v>62951600</v>
      </c>
      <c r="Y49" s="22">
        <v>-35426264</v>
      </c>
      <c r="Z49" s="23">
        <v>-56.275398877868078</v>
      </c>
      <c r="AA49" s="20">
        <v>118951600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149181724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1251592</v>
      </c>
      <c r="L51" s="50">
        <f t="shared" si="3"/>
        <v>6752743</v>
      </c>
      <c r="M51" s="50">
        <f t="shared" si="3"/>
        <v>19325468</v>
      </c>
      <c r="N51" s="50">
        <f t="shared" si="3"/>
        <v>27329803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41037603</v>
      </c>
      <c r="X51" s="50">
        <f t="shared" si="3"/>
        <v>84070365</v>
      </c>
      <c r="Y51" s="50">
        <f t="shared" si="3"/>
        <v>-43032762</v>
      </c>
      <c r="Z51" s="51">
        <f>+IF(X51&lt;&gt;0,+(Y51/X51)*100,0)</f>
        <v>-51.186600652917349</v>
      </c>
      <c r="AA51" s="48">
        <f>SUM(AA48:AA50)</f>
        <v>149181724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149181724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1251592</v>
      </c>
      <c r="L53" s="56">
        <f t="shared" si="4"/>
        <v>6752743</v>
      </c>
      <c r="M53" s="56">
        <f t="shared" si="4"/>
        <v>19325468</v>
      </c>
      <c r="N53" s="56">
        <f t="shared" si="4"/>
        <v>27329803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41037603</v>
      </c>
      <c r="X53" s="56">
        <f t="shared" si="4"/>
        <v>84070365</v>
      </c>
      <c r="Y53" s="56">
        <f t="shared" si="4"/>
        <v>-43032762</v>
      </c>
      <c r="Z53" s="57">
        <f>+IF(X53&lt;&gt;0,+(Y53/X53)*100,0)</f>
        <v>-51.186600652917349</v>
      </c>
      <c r="AA53" s="54">
        <f>+AA51-AA52</f>
        <v>149181724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149181724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1251592</v>
      </c>
      <c r="L56" s="50">
        <f t="shared" si="5"/>
        <v>6752743</v>
      </c>
      <c r="M56" s="50">
        <f t="shared" si="5"/>
        <v>19325468</v>
      </c>
      <c r="N56" s="50">
        <f t="shared" si="5"/>
        <v>27329803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41037603</v>
      </c>
      <c r="X56" s="50">
        <f t="shared" si="5"/>
        <v>84070365</v>
      </c>
      <c r="Y56" s="50">
        <f t="shared" si="5"/>
        <v>-43032762</v>
      </c>
      <c r="Z56" s="51">
        <f>+IF(X56&lt;&gt;0,+(Y56/X56)*100,0)</f>
        <v>-51.186600652917349</v>
      </c>
      <c r="AA56" s="48">
        <f>SUM(AA53:AA55)</f>
        <v>149181724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149181724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1251592</v>
      </c>
      <c r="L59" s="67">
        <f t="shared" si="6"/>
        <v>6752743</v>
      </c>
      <c r="M59" s="67">
        <f t="shared" si="6"/>
        <v>19325468</v>
      </c>
      <c r="N59" s="67">
        <f t="shared" si="6"/>
        <v>27329803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41037603</v>
      </c>
      <c r="X59" s="67">
        <f t="shared" si="6"/>
        <v>84070365</v>
      </c>
      <c r="Y59" s="67">
        <f t="shared" si="6"/>
        <v>-43032762</v>
      </c>
      <c r="Z59" s="68">
        <f>+IF(X59&lt;&gt;0,+(Y59/X59)*100,0)</f>
        <v>-51.186600652917349</v>
      </c>
      <c r="AA59" s="65">
        <f>SUM(AA56:AA58)</f>
        <v>149181724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20031953</v>
      </c>
      <c r="D7" s="20"/>
      <c r="E7" s="21">
        <v>20134134</v>
      </c>
      <c r="F7" s="22">
        <v>20134134</v>
      </c>
      <c r="G7" s="22">
        <v>1744714</v>
      </c>
      <c r="H7" s="22">
        <v>1985537</v>
      </c>
      <c r="I7" s="22">
        <v>1642914</v>
      </c>
      <c r="J7" s="22">
        <v>5373165</v>
      </c>
      <c r="K7" s="22">
        <v>1985561</v>
      </c>
      <c r="L7" s="22">
        <v>439620</v>
      </c>
      <c r="M7" s="22">
        <v>1701437</v>
      </c>
      <c r="N7" s="22">
        <v>4126618</v>
      </c>
      <c r="O7" s="22"/>
      <c r="P7" s="22"/>
      <c r="Q7" s="22"/>
      <c r="R7" s="22"/>
      <c r="S7" s="22"/>
      <c r="T7" s="22"/>
      <c r="U7" s="22"/>
      <c r="V7" s="22"/>
      <c r="W7" s="22">
        <v>9499783</v>
      </c>
      <c r="X7" s="22">
        <v>10067070</v>
      </c>
      <c r="Y7" s="22">
        <v>-567287</v>
      </c>
      <c r="Z7" s="23">
        <v>-5.6350755482975678</v>
      </c>
      <c r="AA7" s="20">
        <v>20134134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20031953</v>
      </c>
      <c r="D32" s="29">
        <f t="shared" ref="D32:Y32" si="0">SUM(D6:D31)</f>
        <v>0</v>
      </c>
      <c r="E32" s="30">
        <f t="shared" si="0"/>
        <v>20134134</v>
      </c>
      <c r="F32" s="31">
        <f t="shared" si="0"/>
        <v>20134134</v>
      </c>
      <c r="G32" s="31">
        <f t="shared" si="0"/>
        <v>1744714</v>
      </c>
      <c r="H32" s="31">
        <f t="shared" si="0"/>
        <v>1985537</v>
      </c>
      <c r="I32" s="31">
        <f t="shared" si="0"/>
        <v>1642914</v>
      </c>
      <c r="J32" s="31">
        <f t="shared" si="0"/>
        <v>5373165</v>
      </c>
      <c r="K32" s="31">
        <f t="shared" si="0"/>
        <v>1985561</v>
      </c>
      <c r="L32" s="31">
        <f t="shared" si="0"/>
        <v>439620</v>
      </c>
      <c r="M32" s="31">
        <f t="shared" si="0"/>
        <v>1701437</v>
      </c>
      <c r="N32" s="31">
        <f t="shared" si="0"/>
        <v>4126618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9499783</v>
      </c>
      <c r="X32" s="31">
        <f t="shared" si="0"/>
        <v>10067070</v>
      </c>
      <c r="Y32" s="31">
        <f t="shared" si="0"/>
        <v>-567287</v>
      </c>
      <c r="Z32" s="32">
        <f>+IF(X32&lt;&gt;0,+(Y32/X32)*100,0)</f>
        <v>-5.6350755482975678</v>
      </c>
      <c r="AA32" s="29">
        <f>SUM(AA6:AA31)</f>
        <v>20134134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7194706</v>
      </c>
      <c r="D34" s="20"/>
      <c r="E34" s="21">
        <v>6918202</v>
      </c>
      <c r="F34" s="22">
        <v>6918202</v>
      </c>
      <c r="G34" s="22">
        <v>775909</v>
      </c>
      <c r="H34" s="22"/>
      <c r="I34" s="22">
        <v>839151</v>
      </c>
      <c r="J34" s="22">
        <v>1615060</v>
      </c>
      <c r="K34" s="22"/>
      <c r="L34" s="22"/>
      <c r="M34" s="22">
        <v>3105478</v>
      </c>
      <c r="N34" s="22">
        <v>3105478</v>
      </c>
      <c r="O34" s="22"/>
      <c r="P34" s="22"/>
      <c r="Q34" s="22"/>
      <c r="R34" s="22"/>
      <c r="S34" s="22"/>
      <c r="T34" s="22"/>
      <c r="U34" s="22"/>
      <c r="V34" s="22"/>
      <c r="W34" s="22">
        <v>4720538</v>
      </c>
      <c r="X34" s="22">
        <v>3459102</v>
      </c>
      <c r="Y34" s="22">
        <v>1261436</v>
      </c>
      <c r="Z34" s="23">
        <v>36.467152457487522</v>
      </c>
      <c r="AA34" s="20">
        <v>6918202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8771034</v>
      </c>
      <c r="D37" s="20"/>
      <c r="E37" s="21">
        <v>7728133</v>
      </c>
      <c r="F37" s="22">
        <v>7728133</v>
      </c>
      <c r="G37" s="22">
        <v>403390</v>
      </c>
      <c r="H37" s="22">
        <v>164</v>
      </c>
      <c r="I37" s="22">
        <v>57</v>
      </c>
      <c r="J37" s="22">
        <v>403611</v>
      </c>
      <c r="K37" s="22">
        <v>1040507</v>
      </c>
      <c r="L37" s="22">
        <v>50378</v>
      </c>
      <c r="M37" s="22">
        <v>872696</v>
      </c>
      <c r="N37" s="22">
        <v>1963581</v>
      </c>
      <c r="O37" s="22"/>
      <c r="P37" s="22"/>
      <c r="Q37" s="22"/>
      <c r="R37" s="22"/>
      <c r="S37" s="22"/>
      <c r="T37" s="22"/>
      <c r="U37" s="22"/>
      <c r="V37" s="22"/>
      <c r="W37" s="22">
        <v>2367192</v>
      </c>
      <c r="X37" s="22">
        <v>3864066</v>
      </c>
      <c r="Y37" s="22">
        <v>-1496874</v>
      </c>
      <c r="Z37" s="23">
        <v>-38.738313476012053</v>
      </c>
      <c r="AA37" s="20">
        <v>7728133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84208399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2082976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199998</v>
      </c>
      <c r="Y41" s="22">
        <v>-199998</v>
      </c>
      <c r="Z41" s="23">
        <v>-100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227638</v>
      </c>
      <c r="D44" s="20"/>
      <c r="E44" s="21">
        <v>488073</v>
      </c>
      <c r="F44" s="22">
        <v>488073</v>
      </c>
      <c r="G44" s="22">
        <v>6627</v>
      </c>
      <c r="H44" s="22"/>
      <c r="I44" s="22">
        <v>7259</v>
      </c>
      <c r="J44" s="22">
        <v>13886</v>
      </c>
      <c r="K44" s="22"/>
      <c r="L44" s="22"/>
      <c r="M44" s="22">
        <v>26508</v>
      </c>
      <c r="N44" s="22">
        <v>26508</v>
      </c>
      <c r="O44" s="22"/>
      <c r="P44" s="22"/>
      <c r="Q44" s="22"/>
      <c r="R44" s="22"/>
      <c r="S44" s="22"/>
      <c r="T44" s="22"/>
      <c r="U44" s="22"/>
      <c r="V44" s="22"/>
      <c r="W44" s="22">
        <v>40394</v>
      </c>
      <c r="X44" s="22">
        <v>244038</v>
      </c>
      <c r="Y44" s="22">
        <v>-203644</v>
      </c>
      <c r="Z44" s="23">
        <v>-83.447659790688334</v>
      </c>
      <c r="AA44" s="20">
        <v>488073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102484753</v>
      </c>
      <c r="D47" s="29">
        <f t="shared" ref="D47:Y47" si="1">SUM(D34:D46)</f>
        <v>0</v>
      </c>
      <c r="E47" s="30">
        <f t="shared" si="1"/>
        <v>15534408</v>
      </c>
      <c r="F47" s="31">
        <f t="shared" si="1"/>
        <v>15534408</v>
      </c>
      <c r="G47" s="31">
        <f t="shared" si="1"/>
        <v>1185926</v>
      </c>
      <c r="H47" s="31">
        <f t="shared" si="1"/>
        <v>164</v>
      </c>
      <c r="I47" s="31">
        <f t="shared" si="1"/>
        <v>846467</v>
      </c>
      <c r="J47" s="31">
        <f t="shared" si="1"/>
        <v>2032557</v>
      </c>
      <c r="K47" s="31">
        <f t="shared" si="1"/>
        <v>1040507</v>
      </c>
      <c r="L47" s="31">
        <f t="shared" si="1"/>
        <v>50378</v>
      </c>
      <c r="M47" s="31">
        <f t="shared" si="1"/>
        <v>4004682</v>
      </c>
      <c r="N47" s="31">
        <f t="shared" si="1"/>
        <v>5095567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7128124</v>
      </c>
      <c r="X47" s="31">
        <f t="shared" si="1"/>
        <v>7767204</v>
      </c>
      <c r="Y47" s="31">
        <f t="shared" si="1"/>
        <v>-639080</v>
      </c>
      <c r="Z47" s="32">
        <f>+IF(X47&lt;&gt;0,+(Y47/X47)*100,0)</f>
        <v>-8.2279286085443353</v>
      </c>
      <c r="AA47" s="29">
        <f>SUM(AA34:AA46)</f>
        <v>15534408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-82452800</v>
      </c>
      <c r="D48" s="39">
        <f t="shared" si="2"/>
        <v>0</v>
      </c>
      <c r="E48" s="40">
        <f t="shared" si="2"/>
        <v>4599726</v>
      </c>
      <c r="F48" s="41">
        <f t="shared" si="2"/>
        <v>4599726</v>
      </c>
      <c r="G48" s="41">
        <f t="shared" si="2"/>
        <v>558788</v>
      </c>
      <c r="H48" s="41">
        <f t="shared" si="2"/>
        <v>1985373</v>
      </c>
      <c r="I48" s="41">
        <f t="shared" si="2"/>
        <v>796447</v>
      </c>
      <c r="J48" s="41">
        <f t="shared" si="2"/>
        <v>3340608</v>
      </c>
      <c r="K48" s="41">
        <f t="shared" si="2"/>
        <v>945054</v>
      </c>
      <c r="L48" s="41">
        <f t="shared" si="2"/>
        <v>389242</v>
      </c>
      <c r="M48" s="41">
        <f t="shared" si="2"/>
        <v>-2303245</v>
      </c>
      <c r="N48" s="41">
        <f t="shared" si="2"/>
        <v>-968949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2371659</v>
      </c>
      <c r="X48" s="41">
        <f t="shared" si="2"/>
        <v>2299866</v>
      </c>
      <c r="Y48" s="41">
        <f t="shared" si="2"/>
        <v>71793</v>
      </c>
      <c r="Z48" s="42">
        <f>+IF(X48&lt;&gt;0,+(Y48/X48)*100,0)</f>
        <v>3.1216166507092153</v>
      </c>
      <c r="AA48" s="39">
        <f>+AA32-AA47</f>
        <v>4599726</v>
      </c>
    </row>
    <row r="49" spans="1:27" ht="25.5" x14ac:dyDescent="0.25">
      <c r="A49" s="43" t="s">
        <v>74</v>
      </c>
      <c r="B49" s="15" t="s">
        <v>32</v>
      </c>
      <c r="C49" s="20">
        <v>19999409</v>
      </c>
      <c r="D49" s="20"/>
      <c r="E49" s="21">
        <v>29000000</v>
      </c>
      <c r="F49" s="22">
        <v>29000000</v>
      </c>
      <c r="G49" s="22"/>
      <c r="H49" s="22"/>
      <c r="I49" s="22">
        <v>4144950</v>
      </c>
      <c r="J49" s="22">
        <v>4144950</v>
      </c>
      <c r="K49" s="22"/>
      <c r="L49" s="22"/>
      <c r="M49" s="22">
        <v>9045866</v>
      </c>
      <c r="N49" s="22">
        <v>9045866</v>
      </c>
      <c r="O49" s="22"/>
      <c r="P49" s="22"/>
      <c r="Q49" s="22"/>
      <c r="R49" s="22"/>
      <c r="S49" s="22"/>
      <c r="T49" s="22"/>
      <c r="U49" s="22"/>
      <c r="V49" s="22"/>
      <c r="W49" s="22">
        <v>13190816</v>
      </c>
      <c r="X49" s="22">
        <v>14500002</v>
      </c>
      <c r="Y49" s="22">
        <v>-1309186</v>
      </c>
      <c r="Z49" s="23">
        <v>-9.0288677201561764</v>
      </c>
      <c r="AA49" s="20">
        <v>29000000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-62453391</v>
      </c>
      <c r="D51" s="48">
        <f t="shared" si="3"/>
        <v>0</v>
      </c>
      <c r="E51" s="49">
        <f t="shared" si="3"/>
        <v>33599726</v>
      </c>
      <c r="F51" s="50">
        <f t="shared" si="3"/>
        <v>33599726</v>
      </c>
      <c r="G51" s="50">
        <f t="shared" si="3"/>
        <v>558788</v>
      </c>
      <c r="H51" s="50">
        <f t="shared" si="3"/>
        <v>1985373</v>
      </c>
      <c r="I51" s="50">
        <f t="shared" si="3"/>
        <v>4941397</v>
      </c>
      <c r="J51" s="50">
        <f t="shared" si="3"/>
        <v>7485558</v>
      </c>
      <c r="K51" s="50">
        <f t="shared" si="3"/>
        <v>945054</v>
      </c>
      <c r="L51" s="50">
        <f t="shared" si="3"/>
        <v>389242</v>
      </c>
      <c r="M51" s="50">
        <f t="shared" si="3"/>
        <v>6742621</v>
      </c>
      <c r="N51" s="50">
        <f t="shared" si="3"/>
        <v>8076917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15562475</v>
      </c>
      <c r="X51" s="50">
        <f t="shared" si="3"/>
        <v>16799868</v>
      </c>
      <c r="Y51" s="50">
        <f t="shared" si="3"/>
        <v>-1237393</v>
      </c>
      <c r="Z51" s="51">
        <f>+IF(X51&lt;&gt;0,+(Y51/X51)*100,0)</f>
        <v>-7.3654923955354885</v>
      </c>
      <c r="AA51" s="48">
        <f>SUM(AA48:AA50)</f>
        <v>33599726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-62453391</v>
      </c>
      <c r="D53" s="54">
        <f>+D51-D52</f>
        <v>0</v>
      </c>
      <c r="E53" s="55">
        <f t="shared" si="4"/>
        <v>33599726</v>
      </c>
      <c r="F53" s="56">
        <f t="shared" si="4"/>
        <v>33599726</v>
      </c>
      <c r="G53" s="56">
        <f t="shared" si="4"/>
        <v>558788</v>
      </c>
      <c r="H53" s="56">
        <f t="shared" si="4"/>
        <v>1985373</v>
      </c>
      <c r="I53" s="56">
        <f t="shared" si="4"/>
        <v>4941397</v>
      </c>
      <c r="J53" s="56">
        <f t="shared" si="4"/>
        <v>7485558</v>
      </c>
      <c r="K53" s="56">
        <f t="shared" si="4"/>
        <v>945054</v>
      </c>
      <c r="L53" s="56">
        <f t="shared" si="4"/>
        <v>389242</v>
      </c>
      <c r="M53" s="56">
        <f t="shared" si="4"/>
        <v>6742621</v>
      </c>
      <c r="N53" s="56">
        <f t="shared" si="4"/>
        <v>8076917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15562475</v>
      </c>
      <c r="X53" s="56">
        <f t="shared" si="4"/>
        <v>16799868</v>
      </c>
      <c r="Y53" s="56">
        <f t="shared" si="4"/>
        <v>-1237393</v>
      </c>
      <c r="Z53" s="57">
        <f>+IF(X53&lt;&gt;0,+(Y53/X53)*100,0)</f>
        <v>-7.3654923955354885</v>
      </c>
      <c r="AA53" s="54">
        <f>+AA51-AA52</f>
        <v>33599726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-62453391</v>
      </c>
      <c r="D56" s="48">
        <f>SUM(D53:D55)</f>
        <v>0</v>
      </c>
      <c r="E56" s="49">
        <f t="shared" si="5"/>
        <v>33599726</v>
      </c>
      <c r="F56" s="50">
        <f t="shared" si="5"/>
        <v>33599726</v>
      </c>
      <c r="G56" s="50">
        <f t="shared" si="5"/>
        <v>558788</v>
      </c>
      <c r="H56" s="50">
        <f t="shared" si="5"/>
        <v>1985373</v>
      </c>
      <c r="I56" s="50">
        <f t="shared" si="5"/>
        <v>4941397</v>
      </c>
      <c r="J56" s="50">
        <f t="shared" si="5"/>
        <v>7485558</v>
      </c>
      <c r="K56" s="50">
        <f t="shared" si="5"/>
        <v>945054</v>
      </c>
      <c r="L56" s="50">
        <f t="shared" si="5"/>
        <v>389242</v>
      </c>
      <c r="M56" s="50">
        <f t="shared" si="5"/>
        <v>6742621</v>
      </c>
      <c r="N56" s="50">
        <f t="shared" si="5"/>
        <v>8076917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15562475</v>
      </c>
      <c r="X56" s="50">
        <f t="shared" si="5"/>
        <v>16799868</v>
      </c>
      <c r="Y56" s="50">
        <f t="shared" si="5"/>
        <v>-1237393</v>
      </c>
      <c r="Z56" s="51">
        <f>+IF(X56&lt;&gt;0,+(Y56/X56)*100,0)</f>
        <v>-7.3654923955354885</v>
      </c>
      <c r="AA56" s="48">
        <f>SUM(AA53:AA55)</f>
        <v>33599726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-62453391</v>
      </c>
      <c r="D59" s="65">
        <f>SUM(D56:D58)</f>
        <v>0</v>
      </c>
      <c r="E59" s="66">
        <f t="shared" si="6"/>
        <v>33599726</v>
      </c>
      <c r="F59" s="67">
        <f t="shared" si="6"/>
        <v>33599726</v>
      </c>
      <c r="G59" s="67">
        <f t="shared" si="6"/>
        <v>558788</v>
      </c>
      <c r="H59" s="67">
        <f t="shared" si="6"/>
        <v>1985373</v>
      </c>
      <c r="I59" s="67">
        <f t="shared" si="6"/>
        <v>4941397</v>
      </c>
      <c r="J59" s="67">
        <f t="shared" si="6"/>
        <v>7485558</v>
      </c>
      <c r="K59" s="67">
        <f t="shared" si="6"/>
        <v>945054</v>
      </c>
      <c r="L59" s="67">
        <f t="shared" si="6"/>
        <v>389242</v>
      </c>
      <c r="M59" s="67">
        <f t="shared" si="6"/>
        <v>6742621</v>
      </c>
      <c r="N59" s="67">
        <f t="shared" si="6"/>
        <v>8076917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15562475</v>
      </c>
      <c r="X59" s="67">
        <f t="shared" si="6"/>
        <v>16799868</v>
      </c>
      <c r="Y59" s="67">
        <f t="shared" si="6"/>
        <v>-1237393</v>
      </c>
      <c r="Z59" s="68">
        <f>+IF(X59&lt;&gt;0,+(Y59/X59)*100,0)</f>
        <v>-7.3654923955354885</v>
      </c>
      <c r="AA59" s="65">
        <f>SUM(AA56:AA58)</f>
        <v>33599726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90667975</v>
      </c>
      <c r="D7" s="20"/>
      <c r="E7" s="21">
        <v>96227892</v>
      </c>
      <c r="F7" s="22">
        <v>96227892</v>
      </c>
      <c r="G7" s="22">
        <v>8550127</v>
      </c>
      <c r="H7" s="22">
        <v>8804638</v>
      </c>
      <c r="I7" s="22">
        <v>8559663</v>
      </c>
      <c r="J7" s="22">
        <v>25914428</v>
      </c>
      <c r="K7" s="22">
        <v>8546093</v>
      </c>
      <c r="L7" s="22">
        <v>8474930</v>
      </c>
      <c r="M7" s="22">
        <v>8561050</v>
      </c>
      <c r="N7" s="22">
        <v>25582073</v>
      </c>
      <c r="O7" s="22"/>
      <c r="P7" s="22"/>
      <c r="Q7" s="22"/>
      <c r="R7" s="22"/>
      <c r="S7" s="22"/>
      <c r="T7" s="22"/>
      <c r="U7" s="22"/>
      <c r="V7" s="22"/>
      <c r="W7" s="22">
        <v>51496501</v>
      </c>
      <c r="X7" s="22">
        <v>48113946</v>
      </c>
      <c r="Y7" s="22">
        <v>3382555</v>
      </c>
      <c r="Z7" s="23">
        <v>7.0303005286658466</v>
      </c>
      <c r="AA7" s="20">
        <v>96227892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81258693</v>
      </c>
      <c r="D13" s="20"/>
      <c r="E13" s="21">
        <v>58273678</v>
      </c>
      <c r="F13" s="22">
        <v>58273678</v>
      </c>
      <c r="G13" s="22">
        <v>5198711</v>
      </c>
      <c r="H13" s="22">
        <v>32663145</v>
      </c>
      <c r="I13" s="22">
        <v>6211875</v>
      </c>
      <c r="J13" s="22">
        <v>44073731</v>
      </c>
      <c r="K13" s="22">
        <v>6272778</v>
      </c>
      <c r="L13" s="22">
        <v>28697657</v>
      </c>
      <c r="M13" s="22">
        <v>7167422</v>
      </c>
      <c r="N13" s="22">
        <v>42137857</v>
      </c>
      <c r="O13" s="22"/>
      <c r="P13" s="22"/>
      <c r="Q13" s="22"/>
      <c r="R13" s="22"/>
      <c r="S13" s="22"/>
      <c r="T13" s="22"/>
      <c r="U13" s="22"/>
      <c r="V13" s="22"/>
      <c r="W13" s="22">
        <v>86211588</v>
      </c>
      <c r="X13" s="22">
        <v>29136840</v>
      </c>
      <c r="Y13" s="22">
        <v>57074748</v>
      </c>
      <c r="Z13" s="23">
        <v>195.8851680552867</v>
      </c>
      <c r="AA13" s="20">
        <v>58273678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499998</v>
      </c>
      <c r="Y25" s="22">
        <v>-499998</v>
      </c>
      <c r="Z25" s="23">
        <v>-100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171926668</v>
      </c>
      <c r="D32" s="29">
        <f t="shared" ref="D32:Y32" si="0">SUM(D6:D31)</f>
        <v>0</v>
      </c>
      <c r="E32" s="30">
        <f t="shared" si="0"/>
        <v>155501570</v>
      </c>
      <c r="F32" s="31">
        <f t="shared" si="0"/>
        <v>155501570</v>
      </c>
      <c r="G32" s="31">
        <f t="shared" si="0"/>
        <v>13748838</v>
      </c>
      <c r="H32" s="31">
        <f t="shared" si="0"/>
        <v>41467783</v>
      </c>
      <c r="I32" s="31">
        <f t="shared" si="0"/>
        <v>14771538</v>
      </c>
      <c r="J32" s="31">
        <f t="shared" si="0"/>
        <v>69988159</v>
      </c>
      <c r="K32" s="31">
        <f t="shared" si="0"/>
        <v>14818871</v>
      </c>
      <c r="L32" s="31">
        <f t="shared" si="0"/>
        <v>37172587</v>
      </c>
      <c r="M32" s="31">
        <f t="shared" si="0"/>
        <v>15728472</v>
      </c>
      <c r="N32" s="31">
        <f t="shared" si="0"/>
        <v>67719930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137708089</v>
      </c>
      <c r="X32" s="31">
        <f t="shared" si="0"/>
        <v>77750784</v>
      </c>
      <c r="Y32" s="31">
        <f t="shared" si="0"/>
        <v>59957305</v>
      </c>
      <c r="Z32" s="32">
        <f>+IF(X32&lt;&gt;0,+(Y32/X32)*100,0)</f>
        <v>77.114727228988457</v>
      </c>
      <c r="AA32" s="29">
        <f>SUM(AA6:AA31)</f>
        <v>155501570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21754999</v>
      </c>
      <c r="D34" s="20"/>
      <c r="E34" s="21">
        <v>27619636</v>
      </c>
      <c r="F34" s="22">
        <v>27619636</v>
      </c>
      <c r="G34" s="22">
        <v>1939948</v>
      </c>
      <c r="H34" s="22">
        <v>2133606</v>
      </c>
      <c r="I34" s="22">
        <v>2039144</v>
      </c>
      <c r="J34" s="22">
        <v>6112698</v>
      </c>
      <c r="K34" s="22">
        <v>2114751</v>
      </c>
      <c r="L34" s="22">
        <v>2150643</v>
      </c>
      <c r="M34" s="22">
        <v>2292062</v>
      </c>
      <c r="N34" s="22">
        <v>6557456</v>
      </c>
      <c r="O34" s="22"/>
      <c r="P34" s="22"/>
      <c r="Q34" s="22"/>
      <c r="R34" s="22"/>
      <c r="S34" s="22"/>
      <c r="T34" s="22"/>
      <c r="U34" s="22"/>
      <c r="V34" s="22"/>
      <c r="W34" s="22">
        <v>12670154</v>
      </c>
      <c r="X34" s="22">
        <v>13809816</v>
      </c>
      <c r="Y34" s="22">
        <v>-1139662</v>
      </c>
      <c r="Z34" s="23">
        <v>-8.2525502150064849</v>
      </c>
      <c r="AA34" s="20">
        <v>27619636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125159695</v>
      </c>
      <c r="D37" s="20"/>
      <c r="E37" s="21">
        <v>147054963</v>
      </c>
      <c r="F37" s="22">
        <v>147054963</v>
      </c>
      <c r="G37" s="22"/>
      <c r="H37" s="22">
        <v>11790987</v>
      </c>
      <c r="I37" s="22"/>
      <c r="J37" s="22">
        <v>11790987</v>
      </c>
      <c r="K37" s="22">
        <v>38390812</v>
      </c>
      <c r="L37" s="22">
        <v>-1156169</v>
      </c>
      <c r="M37" s="22">
        <v>13182233</v>
      </c>
      <c r="N37" s="22">
        <v>50416876</v>
      </c>
      <c r="O37" s="22"/>
      <c r="P37" s="22"/>
      <c r="Q37" s="22"/>
      <c r="R37" s="22"/>
      <c r="S37" s="22"/>
      <c r="T37" s="22"/>
      <c r="U37" s="22"/>
      <c r="V37" s="22"/>
      <c r="W37" s="22">
        <v>62207863</v>
      </c>
      <c r="X37" s="22">
        <v>73527480</v>
      </c>
      <c r="Y37" s="22">
        <v>-11319617</v>
      </c>
      <c r="Z37" s="23">
        <v>-15.395083579635804</v>
      </c>
      <c r="AA37" s="20">
        <v>147054963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42092613</v>
      </c>
      <c r="D41" s="20"/>
      <c r="E41" s="21">
        <v>35028062</v>
      </c>
      <c r="F41" s="22">
        <v>35028062</v>
      </c>
      <c r="G41" s="22"/>
      <c r="H41" s="22">
        <v>596792</v>
      </c>
      <c r="I41" s="22">
        <v>4509617</v>
      </c>
      <c r="J41" s="22">
        <v>5106409</v>
      </c>
      <c r="K41" s="22">
        <v>1749955</v>
      </c>
      <c r="L41" s="22">
        <v>1913867</v>
      </c>
      <c r="M41" s="22">
        <v>1423465</v>
      </c>
      <c r="N41" s="22">
        <v>5087287</v>
      </c>
      <c r="O41" s="22"/>
      <c r="P41" s="22"/>
      <c r="Q41" s="22"/>
      <c r="R41" s="22"/>
      <c r="S41" s="22"/>
      <c r="T41" s="22"/>
      <c r="U41" s="22"/>
      <c r="V41" s="22"/>
      <c r="W41" s="22">
        <v>10193696</v>
      </c>
      <c r="X41" s="22">
        <v>17514030</v>
      </c>
      <c r="Y41" s="22">
        <v>-7320334</v>
      </c>
      <c r="Z41" s="23">
        <v>-41.79697077143296</v>
      </c>
      <c r="AA41" s="20">
        <v>35028062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995946</v>
      </c>
      <c r="Y43" s="22">
        <v>-995946</v>
      </c>
      <c r="Z43" s="23">
        <v>-100</v>
      </c>
      <c r="AA43" s="20">
        <v>1991892</v>
      </c>
    </row>
    <row r="44" spans="1:27" ht="13.5" x14ac:dyDescent="0.25">
      <c r="A44" s="19" t="s">
        <v>69</v>
      </c>
      <c r="B44" s="15" t="s">
        <v>32</v>
      </c>
      <c r="C44" s="20">
        <v>202148</v>
      </c>
      <c r="D44" s="20"/>
      <c r="E44" s="21">
        <v>228640</v>
      </c>
      <c r="F44" s="22">
        <v>228640</v>
      </c>
      <c r="G44" s="22">
        <v>15682</v>
      </c>
      <c r="H44" s="22">
        <v>17447</v>
      </c>
      <c r="I44" s="22">
        <v>16453</v>
      </c>
      <c r="J44" s="22">
        <v>49582</v>
      </c>
      <c r="K44" s="22">
        <v>16402</v>
      </c>
      <c r="L44" s="22">
        <v>17169</v>
      </c>
      <c r="M44" s="22">
        <v>18876</v>
      </c>
      <c r="N44" s="22">
        <v>52447</v>
      </c>
      <c r="O44" s="22"/>
      <c r="P44" s="22"/>
      <c r="Q44" s="22"/>
      <c r="R44" s="22"/>
      <c r="S44" s="22"/>
      <c r="T44" s="22"/>
      <c r="U44" s="22"/>
      <c r="V44" s="22"/>
      <c r="W44" s="22">
        <v>102029</v>
      </c>
      <c r="X44" s="22">
        <v>114318</v>
      </c>
      <c r="Y44" s="22">
        <v>-12289</v>
      </c>
      <c r="Z44" s="23">
        <v>-10.749838170716773</v>
      </c>
      <c r="AA44" s="20">
        <v>228640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189209455</v>
      </c>
      <c r="D47" s="29">
        <f t="shared" ref="D47:Y47" si="1">SUM(D34:D46)</f>
        <v>0</v>
      </c>
      <c r="E47" s="30">
        <f t="shared" si="1"/>
        <v>211923193</v>
      </c>
      <c r="F47" s="31">
        <f t="shared" si="1"/>
        <v>211923193</v>
      </c>
      <c r="G47" s="31">
        <f t="shared" si="1"/>
        <v>1955630</v>
      </c>
      <c r="H47" s="31">
        <f t="shared" si="1"/>
        <v>14538832</v>
      </c>
      <c r="I47" s="31">
        <f t="shared" si="1"/>
        <v>6565214</v>
      </c>
      <c r="J47" s="31">
        <f t="shared" si="1"/>
        <v>23059676</v>
      </c>
      <c r="K47" s="31">
        <f t="shared" si="1"/>
        <v>42271920</v>
      </c>
      <c r="L47" s="31">
        <f t="shared" si="1"/>
        <v>2925510</v>
      </c>
      <c r="M47" s="31">
        <f t="shared" si="1"/>
        <v>16916636</v>
      </c>
      <c r="N47" s="31">
        <f t="shared" si="1"/>
        <v>62114066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85173742</v>
      </c>
      <c r="X47" s="31">
        <f t="shared" si="1"/>
        <v>105961590</v>
      </c>
      <c r="Y47" s="31">
        <f t="shared" si="1"/>
        <v>-20787848</v>
      </c>
      <c r="Z47" s="32">
        <f>+IF(X47&lt;&gt;0,+(Y47/X47)*100,0)</f>
        <v>-19.618286211069503</v>
      </c>
      <c r="AA47" s="29">
        <f>SUM(AA34:AA46)</f>
        <v>211923193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-17282787</v>
      </c>
      <c r="D48" s="39">
        <f t="shared" si="2"/>
        <v>0</v>
      </c>
      <c r="E48" s="40">
        <f t="shared" si="2"/>
        <v>-56421623</v>
      </c>
      <c r="F48" s="41">
        <f t="shared" si="2"/>
        <v>-56421623</v>
      </c>
      <c r="G48" s="41">
        <f t="shared" si="2"/>
        <v>11793208</v>
      </c>
      <c r="H48" s="41">
        <f t="shared" si="2"/>
        <v>26928951</v>
      </c>
      <c r="I48" s="41">
        <f t="shared" si="2"/>
        <v>8206324</v>
      </c>
      <c r="J48" s="41">
        <f t="shared" si="2"/>
        <v>46928483</v>
      </c>
      <c r="K48" s="41">
        <f t="shared" si="2"/>
        <v>-27453049</v>
      </c>
      <c r="L48" s="41">
        <f t="shared" si="2"/>
        <v>34247077</v>
      </c>
      <c r="M48" s="41">
        <f t="shared" si="2"/>
        <v>-1188164</v>
      </c>
      <c r="N48" s="41">
        <f t="shared" si="2"/>
        <v>5605864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52534347</v>
      </c>
      <c r="X48" s="41">
        <f t="shared" si="2"/>
        <v>-28210806</v>
      </c>
      <c r="Y48" s="41">
        <f t="shared" si="2"/>
        <v>80745153</v>
      </c>
      <c r="Z48" s="42">
        <f>+IF(X48&lt;&gt;0,+(Y48/X48)*100,0)</f>
        <v>-286.22065246912831</v>
      </c>
      <c r="AA48" s="39">
        <f>+AA32-AA47</f>
        <v>-56421623</v>
      </c>
    </row>
    <row r="49" spans="1:27" ht="25.5" x14ac:dyDescent="0.25">
      <c r="A49" s="43" t="s">
        <v>74</v>
      </c>
      <c r="B49" s="15" t="s">
        <v>32</v>
      </c>
      <c r="C49" s="20">
        <v>38000000</v>
      </c>
      <c r="D49" s="20"/>
      <c r="E49" s="21">
        <v>87000000</v>
      </c>
      <c r="F49" s="22">
        <v>87000000</v>
      </c>
      <c r="G49" s="22"/>
      <c r="H49" s="22"/>
      <c r="I49" s="22"/>
      <c r="J49" s="22"/>
      <c r="K49" s="22"/>
      <c r="L49" s="22"/>
      <c r="M49" s="22">
        <v>38353097</v>
      </c>
      <c r="N49" s="22">
        <v>38353097</v>
      </c>
      <c r="O49" s="22"/>
      <c r="P49" s="22"/>
      <c r="Q49" s="22"/>
      <c r="R49" s="22"/>
      <c r="S49" s="22"/>
      <c r="T49" s="22"/>
      <c r="U49" s="22"/>
      <c r="V49" s="22"/>
      <c r="W49" s="22">
        <v>38353097</v>
      </c>
      <c r="X49" s="22">
        <v>43500000</v>
      </c>
      <c r="Y49" s="22">
        <v>-5146903</v>
      </c>
      <c r="Z49" s="23">
        <v>-11.831960919540229</v>
      </c>
      <c r="AA49" s="20">
        <v>87000000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20717213</v>
      </c>
      <c r="D51" s="48">
        <f t="shared" si="3"/>
        <v>0</v>
      </c>
      <c r="E51" s="49">
        <f t="shared" si="3"/>
        <v>30578377</v>
      </c>
      <c r="F51" s="50">
        <f t="shared" si="3"/>
        <v>30578377</v>
      </c>
      <c r="G51" s="50">
        <f t="shared" si="3"/>
        <v>11793208</v>
      </c>
      <c r="H51" s="50">
        <f t="shared" si="3"/>
        <v>26928951</v>
      </c>
      <c r="I51" s="50">
        <f t="shared" si="3"/>
        <v>8206324</v>
      </c>
      <c r="J51" s="50">
        <f t="shared" si="3"/>
        <v>46928483</v>
      </c>
      <c r="K51" s="50">
        <f t="shared" si="3"/>
        <v>-27453049</v>
      </c>
      <c r="L51" s="50">
        <f t="shared" si="3"/>
        <v>34247077</v>
      </c>
      <c r="M51" s="50">
        <f t="shared" si="3"/>
        <v>37164933</v>
      </c>
      <c r="N51" s="50">
        <f t="shared" si="3"/>
        <v>43958961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90887444</v>
      </c>
      <c r="X51" s="50">
        <f t="shared" si="3"/>
        <v>15289194</v>
      </c>
      <c r="Y51" s="50">
        <f t="shared" si="3"/>
        <v>75598250</v>
      </c>
      <c r="Z51" s="51">
        <f>+IF(X51&lt;&gt;0,+(Y51/X51)*100,0)</f>
        <v>494.45543041706452</v>
      </c>
      <c r="AA51" s="48">
        <f>SUM(AA48:AA50)</f>
        <v>30578377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20717213</v>
      </c>
      <c r="D53" s="54">
        <f>+D51-D52</f>
        <v>0</v>
      </c>
      <c r="E53" s="55">
        <f t="shared" si="4"/>
        <v>30578377</v>
      </c>
      <c r="F53" s="56">
        <f t="shared" si="4"/>
        <v>30578377</v>
      </c>
      <c r="G53" s="56">
        <f t="shared" si="4"/>
        <v>11793208</v>
      </c>
      <c r="H53" s="56">
        <f t="shared" si="4"/>
        <v>26928951</v>
      </c>
      <c r="I53" s="56">
        <f t="shared" si="4"/>
        <v>8206324</v>
      </c>
      <c r="J53" s="56">
        <f t="shared" si="4"/>
        <v>46928483</v>
      </c>
      <c r="K53" s="56">
        <f t="shared" si="4"/>
        <v>-27453049</v>
      </c>
      <c r="L53" s="56">
        <f t="shared" si="4"/>
        <v>34247077</v>
      </c>
      <c r="M53" s="56">
        <f t="shared" si="4"/>
        <v>37164933</v>
      </c>
      <c r="N53" s="56">
        <f t="shared" si="4"/>
        <v>43958961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90887444</v>
      </c>
      <c r="X53" s="56">
        <f t="shared" si="4"/>
        <v>15289194</v>
      </c>
      <c r="Y53" s="56">
        <f t="shared" si="4"/>
        <v>75598250</v>
      </c>
      <c r="Z53" s="57">
        <f>+IF(X53&lt;&gt;0,+(Y53/X53)*100,0)</f>
        <v>494.45543041706452</v>
      </c>
      <c r="AA53" s="54">
        <f>+AA51-AA52</f>
        <v>30578377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20717213</v>
      </c>
      <c r="D56" s="48">
        <f>SUM(D53:D55)</f>
        <v>0</v>
      </c>
      <c r="E56" s="49">
        <f t="shared" si="5"/>
        <v>30578377</v>
      </c>
      <c r="F56" s="50">
        <f t="shared" si="5"/>
        <v>30578377</v>
      </c>
      <c r="G56" s="50">
        <f t="shared" si="5"/>
        <v>11793208</v>
      </c>
      <c r="H56" s="50">
        <f t="shared" si="5"/>
        <v>26928951</v>
      </c>
      <c r="I56" s="50">
        <f t="shared" si="5"/>
        <v>8206324</v>
      </c>
      <c r="J56" s="50">
        <f t="shared" si="5"/>
        <v>46928483</v>
      </c>
      <c r="K56" s="50">
        <f t="shared" si="5"/>
        <v>-27453049</v>
      </c>
      <c r="L56" s="50">
        <f t="shared" si="5"/>
        <v>34247077</v>
      </c>
      <c r="M56" s="50">
        <f t="shared" si="5"/>
        <v>37164933</v>
      </c>
      <c r="N56" s="50">
        <f t="shared" si="5"/>
        <v>43958961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90887444</v>
      </c>
      <c r="X56" s="50">
        <f t="shared" si="5"/>
        <v>15289194</v>
      </c>
      <c r="Y56" s="50">
        <f t="shared" si="5"/>
        <v>75598250</v>
      </c>
      <c r="Z56" s="51">
        <f>+IF(X56&lt;&gt;0,+(Y56/X56)*100,0)</f>
        <v>494.45543041706452</v>
      </c>
      <c r="AA56" s="48">
        <f>SUM(AA53:AA55)</f>
        <v>30578377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20717213</v>
      </c>
      <c r="D59" s="65">
        <f>SUM(D56:D58)</f>
        <v>0</v>
      </c>
      <c r="E59" s="66">
        <f t="shared" si="6"/>
        <v>30578377</v>
      </c>
      <c r="F59" s="67">
        <f t="shared" si="6"/>
        <v>30578377</v>
      </c>
      <c r="G59" s="67">
        <f t="shared" si="6"/>
        <v>11793208</v>
      </c>
      <c r="H59" s="67">
        <f t="shared" si="6"/>
        <v>26928951</v>
      </c>
      <c r="I59" s="67">
        <f t="shared" si="6"/>
        <v>8206324</v>
      </c>
      <c r="J59" s="67">
        <f t="shared" si="6"/>
        <v>46928483</v>
      </c>
      <c r="K59" s="67">
        <f t="shared" si="6"/>
        <v>-27453049</v>
      </c>
      <c r="L59" s="67">
        <f t="shared" si="6"/>
        <v>34247077</v>
      </c>
      <c r="M59" s="67">
        <f t="shared" si="6"/>
        <v>37164933</v>
      </c>
      <c r="N59" s="67">
        <f t="shared" si="6"/>
        <v>43958961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90887444</v>
      </c>
      <c r="X59" s="67">
        <f t="shared" si="6"/>
        <v>15289194</v>
      </c>
      <c r="Y59" s="67">
        <f t="shared" si="6"/>
        <v>75598250</v>
      </c>
      <c r="Z59" s="68">
        <f>+IF(X59&lt;&gt;0,+(Y59/X59)*100,0)</f>
        <v>494.45543041706452</v>
      </c>
      <c r="AA59" s="65">
        <f>SUM(AA56:AA58)</f>
        <v>30578377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63974437</v>
      </c>
      <c r="D7" s="20"/>
      <c r="E7" s="21">
        <v>85332939</v>
      </c>
      <c r="F7" s="22">
        <v>85332939</v>
      </c>
      <c r="G7" s="22">
        <v>3491142</v>
      </c>
      <c r="H7" s="22">
        <v>3983148</v>
      </c>
      <c r="I7" s="22">
        <v>2493193</v>
      </c>
      <c r="J7" s="22">
        <v>9967483</v>
      </c>
      <c r="K7" s="22">
        <v>10342915</v>
      </c>
      <c r="L7" s="22">
        <v>5199533</v>
      </c>
      <c r="M7" s="22">
        <v>4358571</v>
      </c>
      <c r="N7" s="22">
        <v>19901019</v>
      </c>
      <c r="O7" s="22"/>
      <c r="P7" s="22"/>
      <c r="Q7" s="22"/>
      <c r="R7" s="22"/>
      <c r="S7" s="22"/>
      <c r="T7" s="22"/>
      <c r="U7" s="22"/>
      <c r="V7" s="22"/>
      <c r="W7" s="22">
        <v>29868502</v>
      </c>
      <c r="X7" s="22">
        <v>42666466</v>
      </c>
      <c r="Y7" s="22">
        <v>-12797964</v>
      </c>
      <c r="Z7" s="23">
        <v>-29.995369196970756</v>
      </c>
      <c r="AA7" s="20">
        <v>85332939</v>
      </c>
    </row>
    <row r="8" spans="1:27" ht="13.5" x14ac:dyDescent="0.25">
      <c r="A8" s="19" t="s">
        <v>36</v>
      </c>
      <c r="B8" s="15" t="s">
        <v>32</v>
      </c>
      <c r="C8" s="20">
        <v>51211</v>
      </c>
      <c r="D8" s="20"/>
      <c r="E8" s="21">
        <v>31380</v>
      </c>
      <c r="F8" s="22">
        <v>31380</v>
      </c>
      <c r="G8" s="22">
        <v>3741</v>
      </c>
      <c r="H8" s="22">
        <v>5672</v>
      </c>
      <c r="I8" s="22">
        <v>666</v>
      </c>
      <c r="J8" s="22">
        <v>10079</v>
      </c>
      <c r="K8" s="22">
        <v>4947</v>
      </c>
      <c r="L8" s="22"/>
      <c r="M8" s="22"/>
      <c r="N8" s="22">
        <v>4947</v>
      </c>
      <c r="O8" s="22"/>
      <c r="P8" s="22"/>
      <c r="Q8" s="22"/>
      <c r="R8" s="22"/>
      <c r="S8" s="22"/>
      <c r="T8" s="22"/>
      <c r="U8" s="22"/>
      <c r="V8" s="22"/>
      <c r="W8" s="22">
        <v>15026</v>
      </c>
      <c r="X8" s="22">
        <v>15690</v>
      </c>
      <c r="Y8" s="22">
        <v>-664</v>
      </c>
      <c r="Z8" s="23">
        <v>-4.2319949012109621</v>
      </c>
      <c r="AA8" s="20">
        <v>31380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14850</v>
      </c>
      <c r="D17" s="20"/>
      <c r="E17" s="21">
        <v>15691</v>
      </c>
      <c r="F17" s="22">
        <v>15691</v>
      </c>
      <c r="G17" s="22">
        <v>1056</v>
      </c>
      <c r="H17" s="22">
        <v>6165</v>
      </c>
      <c r="I17" s="22">
        <v>1248</v>
      </c>
      <c r="J17" s="22">
        <v>8469</v>
      </c>
      <c r="K17" s="22">
        <v>5565</v>
      </c>
      <c r="L17" s="22">
        <v>288</v>
      </c>
      <c r="M17" s="22">
        <v>576</v>
      </c>
      <c r="N17" s="22">
        <v>6429</v>
      </c>
      <c r="O17" s="22"/>
      <c r="P17" s="22"/>
      <c r="Q17" s="22"/>
      <c r="R17" s="22"/>
      <c r="S17" s="22"/>
      <c r="T17" s="22"/>
      <c r="U17" s="22"/>
      <c r="V17" s="22"/>
      <c r="W17" s="22">
        <v>14898</v>
      </c>
      <c r="X17" s="22">
        <v>7845</v>
      </c>
      <c r="Y17" s="22">
        <v>7053</v>
      </c>
      <c r="Z17" s="23">
        <v>89.904397705544937</v>
      </c>
      <c r="AA17" s="20">
        <v>15691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64040498</v>
      </c>
      <c r="D32" s="29">
        <f t="shared" ref="D32:Y32" si="0">SUM(D6:D31)</f>
        <v>0</v>
      </c>
      <c r="E32" s="30">
        <f t="shared" si="0"/>
        <v>85380010</v>
      </c>
      <c r="F32" s="31">
        <f t="shared" si="0"/>
        <v>85380010</v>
      </c>
      <c r="G32" s="31">
        <f t="shared" si="0"/>
        <v>3495939</v>
      </c>
      <c r="H32" s="31">
        <f t="shared" si="0"/>
        <v>3994985</v>
      </c>
      <c r="I32" s="31">
        <f t="shared" si="0"/>
        <v>2495107</v>
      </c>
      <c r="J32" s="31">
        <f t="shared" si="0"/>
        <v>9986031</v>
      </c>
      <c r="K32" s="31">
        <f t="shared" si="0"/>
        <v>10353427</v>
      </c>
      <c r="L32" s="31">
        <f t="shared" si="0"/>
        <v>5199821</v>
      </c>
      <c r="M32" s="31">
        <f t="shared" si="0"/>
        <v>4359147</v>
      </c>
      <c r="N32" s="31">
        <f t="shared" si="0"/>
        <v>19912395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29898426</v>
      </c>
      <c r="X32" s="31">
        <f t="shared" si="0"/>
        <v>42690001</v>
      </c>
      <c r="Y32" s="31">
        <f t="shared" si="0"/>
        <v>-12791575</v>
      </c>
      <c r="Z32" s="32">
        <f>+IF(X32&lt;&gt;0,+(Y32/X32)*100,0)</f>
        <v>-29.963866714362457</v>
      </c>
      <c r="AA32" s="29">
        <f>SUM(AA6:AA31)</f>
        <v>85380010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49916498</v>
      </c>
      <c r="D34" s="20"/>
      <c r="E34" s="21">
        <v>52107627</v>
      </c>
      <c r="F34" s="22">
        <v>52107627</v>
      </c>
      <c r="G34" s="22">
        <v>7297976</v>
      </c>
      <c r="H34" s="22">
        <v>3542613</v>
      </c>
      <c r="I34" s="22">
        <v>4321849</v>
      </c>
      <c r="J34" s="22">
        <v>15162438</v>
      </c>
      <c r="K34" s="22">
        <v>4325297</v>
      </c>
      <c r="L34" s="22">
        <v>4169844</v>
      </c>
      <c r="M34" s="22"/>
      <c r="N34" s="22">
        <v>8495141</v>
      </c>
      <c r="O34" s="22"/>
      <c r="P34" s="22"/>
      <c r="Q34" s="22"/>
      <c r="R34" s="22"/>
      <c r="S34" s="22"/>
      <c r="T34" s="22"/>
      <c r="U34" s="22"/>
      <c r="V34" s="22"/>
      <c r="W34" s="22">
        <v>23657579</v>
      </c>
      <c r="X34" s="22">
        <v>26053816</v>
      </c>
      <c r="Y34" s="22">
        <v>-2396237</v>
      </c>
      <c r="Z34" s="23">
        <v>-9.1972592421778057</v>
      </c>
      <c r="AA34" s="20">
        <v>52107627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1861959</v>
      </c>
      <c r="D37" s="20"/>
      <c r="E37" s="21">
        <v>3000000</v>
      </c>
      <c r="F37" s="22">
        <v>3000000</v>
      </c>
      <c r="G37" s="22"/>
      <c r="H37" s="22">
        <v>44103</v>
      </c>
      <c r="I37" s="22">
        <v>21400</v>
      </c>
      <c r="J37" s="22">
        <v>65503</v>
      </c>
      <c r="K37" s="22">
        <v>140271</v>
      </c>
      <c r="L37" s="22">
        <v>947625</v>
      </c>
      <c r="M37" s="22">
        <v>60915</v>
      </c>
      <c r="N37" s="22">
        <v>1148811</v>
      </c>
      <c r="O37" s="22"/>
      <c r="P37" s="22"/>
      <c r="Q37" s="22"/>
      <c r="R37" s="22"/>
      <c r="S37" s="22"/>
      <c r="T37" s="22"/>
      <c r="U37" s="22"/>
      <c r="V37" s="22"/>
      <c r="W37" s="22">
        <v>1214314</v>
      </c>
      <c r="X37" s="22">
        <v>1500000</v>
      </c>
      <c r="Y37" s="22">
        <v>-285686</v>
      </c>
      <c r="Z37" s="23">
        <v>-19.045733333333335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86282866</v>
      </c>
      <c r="D38" s="20"/>
      <c r="E38" s="21">
        <v>29056238</v>
      </c>
      <c r="F38" s="22">
        <v>29056238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14528118</v>
      </c>
      <c r="Y38" s="22">
        <v>-14528118</v>
      </c>
      <c r="Z38" s="23">
        <v>-100</v>
      </c>
      <c r="AA38" s="20">
        <v>29056238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33951149</v>
      </c>
      <c r="D41" s="20"/>
      <c r="E41" s="21">
        <v>23000000</v>
      </c>
      <c r="F41" s="22">
        <v>23000000</v>
      </c>
      <c r="G41" s="22">
        <v>6012788</v>
      </c>
      <c r="H41" s="22">
        <v>2334190</v>
      </c>
      <c r="I41" s="22">
        <v>5376724</v>
      </c>
      <c r="J41" s="22">
        <v>13723702</v>
      </c>
      <c r="K41" s="22">
        <v>3171987</v>
      </c>
      <c r="L41" s="22">
        <v>1945091</v>
      </c>
      <c r="M41" s="22">
        <v>12139874</v>
      </c>
      <c r="N41" s="22">
        <v>17256952</v>
      </c>
      <c r="O41" s="22"/>
      <c r="P41" s="22"/>
      <c r="Q41" s="22"/>
      <c r="R41" s="22"/>
      <c r="S41" s="22"/>
      <c r="T41" s="22"/>
      <c r="U41" s="22"/>
      <c r="V41" s="22"/>
      <c r="W41" s="22">
        <v>30980654</v>
      </c>
      <c r="X41" s="22">
        <v>11500000</v>
      </c>
      <c r="Y41" s="22">
        <v>19480654</v>
      </c>
      <c r="Z41" s="23">
        <v>169.39699130434781</v>
      </c>
      <c r="AA41" s="20">
        <v>23000000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2825148</v>
      </c>
      <c r="D44" s="20"/>
      <c r="E44" s="21">
        <v>1250000</v>
      </c>
      <c r="F44" s="22">
        <v>1250000</v>
      </c>
      <c r="G44" s="22">
        <v>362560</v>
      </c>
      <c r="H44" s="22">
        <v>361456</v>
      </c>
      <c r="I44" s="22">
        <v>361456</v>
      </c>
      <c r="J44" s="22">
        <v>1085472</v>
      </c>
      <c r="K44" s="22">
        <v>361445</v>
      </c>
      <c r="L44" s="22">
        <v>361445</v>
      </c>
      <c r="M44" s="22">
        <v>359931</v>
      </c>
      <c r="N44" s="22">
        <v>1082821</v>
      </c>
      <c r="O44" s="22"/>
      <c r="P44" s="22"/>
      <c r="Q44" s="22"/>
      <c r="R44" s="22"/>
      <c r="S44" s="22"/>
      <c r="T44" s="22"/>
      <c r="U44" s="22"/>
      <c r="V44" s="22"/>
      <c r="W44" s="22">
        <v>2168293</v>
      </c>
      <c r="X44" s="22">
        <v>625000</v>
      </c>
      <c r="Y44" s="22">
        <v>1543293</v>
      </c>
      <c r="Z44" s="23">
        <v>246.92688000000001</v>
      </c>
      <c r="AA44" s="20">
        <v>1250000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174837620</v>
      </c>
      <c r="D47" s="29">
        <f t="shared" ref="D47:Y47" si="1">SUM(D34:D46)</f>
        <v>0</v>
      </c>
      <c r="E47" s="30">
        <f t="shared" si="1"/>
        <v>108413865</v>
      </c>
      <c r="F47" s="31">
        <f t="shared" si="1"/>
        <v>108413865</v>
      </c>
      <c r="G47" s="31">
        <f t="shared" si="1"/>
        <v>13673324</v>
      </c>
      <c r="H47" s="31">
        <f t="shared" si="1"/>
        <v>6282362</v>
      </c>
      <c r="I47" s="31">
        <f t="shared" si="1"/>
        <v>10081429</v>
      </c>
      <c r="J47" s="31">
        <f t="shared" si="1"/>
        <v>30037115</v>
      </c>
      <c r="K47" s="31">
        <f t="shared" si="1"/>
        <v>7999000</v>
      </c>
      <c r="L47" s="31">
        <f t="shared" si="1"/>
        <v>7424005</v>
      </c>
      <c r="M47" s="31">
        <f t="shared" si="1"/>
        <v>12560720</v>
      </c>
      <c r="N47" s="31">
        <f t="shared" si="1"/>
        <v>27983725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58020840</v>
      </c>
      <c r="X47" s="31">
        <f t="shared" si="1"/>
        <v>54206934</v>
      </c>
      <c r="Y47" s="31">
        <f t="shared" si="1"/>
        <v>3813906</v>
      </c>
      <c r="Z47" s="32">
        <f>+IF(X47&lt;&gt;0,+(Y47/X47)*100,0)</f>
        <v>7.0358268187608628</v>
      </c>
      <c r="AA47" s="29">
        <f>SUM(AA34:AA46)</f>
        <v>108413865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-110797122</v>
      </c>
      <c r="D48" s="39">
        <f t="shared" si="2"/>
        <v>0</v>
      </c>
      <c r="E48" s="40">
        <f t="shared" si="2"/>
        <v>-23033855</v>
      </c>
      <c r="F48" s="41">
        <f t="shared" si="2"/>
        <v>-23033855</v>
      </c>
      <c r="G48" s="41">
        <f t="shared" si="2"/>
        <v>-10177385</v>
      </c>
      <c r="H48" s="41">
        <f t="shared" si="2"/>
        <v>-2287377</v>
      </c>
      <c r="I48" s="41">
        <f t="shared" si="2"/>
        <v>-7586322</v>
      </c>
      <c r="J48" s="41">
        <f t="shared" si="2"/>
        <v>-20051084</v>
      </c>
      <c r="K48" s="41">
        <f t="shared" si="2"/>
        <v>2354427</v>
      </c>
      <c r="L48" s="41">
        <f t="shared" si="2"/>
        <v>-2224184</v>
      </c>
      <c r="M48" s="41">
        <f t="shared" si="2"/>
        <v>-8201573</v>
      </c>
      <c r="N48" s="41">
        <f t="shared" si="2"/>
        <v>-8071330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-28122414</v>
      </c>
      <c r="X48" s="41">
        <f t="shared" si="2"/>
        <v>-11516933</v>
      </c>
      <c r="Y48" s="41">
        <f t="shared" si="2"/>
        <v>-16605481</v>
      </c>
      <c r="Z48" s="42">
        <f>+IF(X48&lt;&gt;0,+(Y48/X48)*100,0)</f>
        <v>144.18318661747881</v>
      </c>
      <c r="AA48" s="39">
        <f>+AA32-AA47</f>
        <v>-23033855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-110797122</v>
      </c>
      <c r="D51" s="48">
        <f t="shared" si="3"/>
        <v>0</v>
      </c>
      <c r="E51" s="49">
        <f t="shared" si="3"/>
        <v>-23033855</v>
      </c>
      <c r="F51" s="50">
        <f t="shared" si="3"/>
        <v>-23033855</v>
      </c>
      <c r="G51" s="50">
        <f t="shared" si="3"/>
        <v>-10177385</v>
      </c>
      <c r="H51" s="50">
        <f t="shared" si="3"/>
        <v>-2287377</v>
      </c>
      <c r="I51" s="50">
        <f t="shared" si="3"/>
        <v>-7586322</v>
      </c>
      <c r="J51" s="50">
        <f t="shared" si="3"/>
        <v>-20051084</v>
      </c>
      <c r="K51" s="50">
        <f t="shared" si="3"/>
        <v>2354427</v>
      </c>
      <c r="L51" s="50">
        <f t="shared" si="3"/>
        <v>-2224184</v>
      </c>
      <c r="M51" s="50">
        <f t="shared" si="3"/>
        <v>-8201573</v>
      </c>
      <c r="N51" s="50">
        <f t="shared" si="3"/>
        <v>-8071330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-28122414</v>
      </c>
      <c r="X51" s="50">
        <f t="shared" si="3"/>
        <v>-11516933</v>
      </c>
      <c r="Y51" s="50">
        <f t="shared" si="3"/>
        <v>-16605481</v>
      </c>
      <c r="Z51" s="51">
        <f>+IF(X51&lt;&gt;0,+(Y51/X51)*100,0)</f>
        <v>144.18318661747881</v>
      </c>
      <c r="AA51" s="48">
        <f>SUM(AA48:AA50)</f>
        <v>-23033855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-110797122</v>
      </c>
      <c r="D53" s="54">
        <f>+D51-D52</f>
        <v>0</v>
      </c>
      <c r="E53" s="55">
        <f t="shared" si="4"/>
        <v>-23033855</v>
      </c>
      <c r="F53" s="56">
        <f t="shared" si="4"/>
        <v>-23033855</v>
      </c>
      <c r="G53" s="56">
        <f t="shared" si="4"/>
        <v>-10177385</v>
      </c>
      <c r="H53" s="56">
        <f t="shared" si="4"/>
        <v>-2287377</v>
      </c>
      <c r="I53" s="56">
        <f t="shared" si="4"/>
        <v>-7586322</v>
      </c>
      <c r="J53" s="56">
        <f t="shared" si="4"/>
        <v>-20051084</v>
      </c>
      <c r="K53" s="56">
        <f t="shared" si="4"/>
        <v>2354427</v>
      </c>
      <c r="L53" s="56">
        <f t="shared" si="4"/>
        <v>-2224184</v>
      </c>
      <c r="M53" s="56">
        <f t="shared" si="4"/>
        <v>-8201573</v>
      </c>
      <c r="N53" s="56">
        <f t="shared" si="4"/>
        <v>-8071330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-28122414</v>
      </c>
      <c r="X53" s="56">
        <f t="shared" si="4"/>
        <v>-11516933</v>
      </c>
      <c r="Y53" s="56">
        <f t="shared" si="4"/>
        <v>-16605481</v>
      </c>
      <c r="Z53" s="57">
        <f>+IF(X53&lt;&gt;0,+(Y53/X53)*100,0)</f>
        <v>144.18318661747881</v>
      </c>
      <c r="AA53" s="54">
        <f>+AA51-AA52</f>
        <v>-23033855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-110797122</v>
      </c>
      <c r="D56" s="48">
        <f>SUM(D53:D55)</f>
        <v>0</v>
      </c>
      <c r="E56" s="49">
        <f t="shared" si="5"/>
        <v>-23033855</v>
      </c>
      <c r="F56" s="50">
        <f t="shared" si="5"/>
        <v>-23033855</v>
      </c>
      <c r="G56" s="50">
        <f t="shared" si="5"/>
        <v>-10177385</v>
      </c>
      <c r="H56" s="50">
        <f t="shared" si="5"/>
        <v>-2287377</v>
      </c>
      <c r="I56" s="50">
        <f t="shared" si="5"/>
        <v>-7586322</v>
      </c>
      <c r="J56" s="50">
        <f t="shared" si="5"/>
        <v>-20051084</v>
      </c>
      <c r="K56" s="50">
        <f t="shared" si="5"/>
        <v>2354427</v>
      </c>
      <c r="L56" s="50">
        <f t="shared" si="5"/>
        <v>-2224184</v>
      </c>
      <c r="M56" s="50">
        <f t="shared" si="5"/>
        <v>-8201573</v>
      </c>
      <c r="N56" s="50">
        <f t="shared" si="5"/>
        <v>-8071330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-28122414</v>
      </c>
      <c r="X56" s="50">
        <f t="shared" si="5"/>
        <v>-11516933</v>
      </c>
      <c r="Y56" s="50">
        <f t="shared" si="5"/>
        <v>-16605481</v>
      </c>
      <c r="Z56" s="51">
        <f>+IF(X56&lt;&gt;0,+(Y56/X56)*100,0)</f>
        <v>144.18318661747881</v>
      </c>
      <c r="AA56" s="48">
        <f>SUM(AA53:AA55)</f>
        <v>-23033855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-110797122</v>
      </c>
      <c r="D59" s="65">
        <f>SUM(D56:D58)</f>
        <v>0</v>
      </c>
      <c r="E59" s="66">
        <f t="shared" si="6"/>
        <v>-23033855</v>
      </c>
      <c r="F59" s="67">
        <f t="shared" si="6"/>
        <v>-23033855</v>
      </c>
      <c r="G59" s="67">
        <f t="shared" si="6"/>
        <v>-10177385</v>
      </c>
      <c r="H59" s="67">
        <f t="shared" si="6"/>
        <v>-2287377</v>
      </c>
      <c r="I59" s="67">
        <f t="shared" si="6"/>
        <v>-7586322</v>
      </c>
      <c r="J59" s="67">
        <f t="shared" si="6"/>
        <v>-20051084</v>
      </c>
      <c r="K59" s="67">
        <f t="shared" si="6"/>
        <v>2354427</v>
      </c>
      <c r="L59" s="67">
        <f t="shared" si="6"/>
        <v>-2224184</v>
      </c>
      <c r="M59" s="67">
        <f t="shared" si="6"/>
        <v>-8201573</v>
      </c>
      <c r="N59" s="67">
        <f t="shared" si="6"/>
        <v>-8071330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-28122414</v>
      </c>
      <c r="X59" s="67">
        <f t="shared" si="6"/>
        <v>-11516933</v>
      </c>
      <c r="Y59" s="67">
        <f t="shared" si="6"/>
        <v>-16605481</v>
      </c>
      <c r="Z59" s="68">
        <f>+IF(X59&lt;&gt;0,+(Y59/X59)*100,0)</f>
        <v>144.18318661747881</v>
      </c>
      <c r="AA59" s="65">
        <f>SUM(AA56:AA58)</f>
        <v>-23033855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55336417</v>
      </c>
      <c r="D7" s="20"/>
      <c r="E7" s="21">
        <v>66543000</v>
      </c>
      <c r="F7" s="22">
        <v>66543000</v>
      </c>
      <c r="G7" s="22">
        <v>5581293</v>
      </c>
      <c r="H7" s="22">
        <v>6105471</v>
      </c>
      <c r="I7" s="22">
        <v>5036315</v>
      </c>
      <c r="J7" s="22">
        <v>16723079</v>
      </c>
      <c r="K7" s="22">
        <v>5062160</v>
      </c>
      <c r="L7" s="22">
        <v>6085213</v>
      </c>
      <c r="M7" s="22">
        <v>5034284</v>
      </c>
      <c r="N7" s="22">
        <v>16181657</v>
      </c>
      <c r="O7" s="22"/>
      <c r="P7" s="22"/>
      <c r="Q7" s="22"/>
      <c r="R7" s="22"/>
      <c r="S7" s="22"/>
      <c r="T7" s="22"/>
      <c r="U7" s="22"/>
      <c r="V7" s="22"/>
      <c r="W7" s="22">
        <v>32904736</v>
      </c>
      <c r="X7" s="22">
        <v>33271488</v>
      </c>
      <c r="Y7" s="22">
        <v>-366752</v>
      </c>
      <c r="Z7" s="23">
        <v>-1.1023011654904042</v>
      </c>
      <c r="AA7" s="20">
        <v>66543000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9510233</v>
      </c>
      <c r="D13" s="20"/>
      <c r="E13" s="21">
        <v>2153865</v>
      </c>
      <c r="F13" s="22">
        <v>2153865</v>
      </c>
      <c r="G13" s="22"/>
      <c r="H13" s="22"/>
      <c r="I13" s="22"/>
      <c r="J13" s="22"/>
      <c r="K13" s="22"/>
      <c r="L13" s="22"/>
      <c r="M13" s="22">
        <v>5984127</v>
      </c>
      <c r="N13" s="22">
        <v>5984127</v>
      </c>
      <c r="O13" s="22"/>
      <c r="P13" s="22"/>
      <c r="Q13" s="22"/>
      <c r="R13" s="22"/>
      <c r="S13" s="22"/>
      <c r="T13" s="22"/>
      <c r="U13" s="22"/>
      <c r="V13" s="22"/>
      <c r="W13" s="22">
        <v>5984127</v>
      </c>
      <c r="X13" s="22">
        <v>1076928</v>
      </c>
      <c r="Y13" s="22">
        <v>4907199</v>
      </c>
      <c r="Z13" s="23">
        <v>455.66639552504904</v>
      </c>
      <c r="AA13" s="20">
        <v>2153865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>
        <v>108114</v>
      </c>
      <c r="L28" s="22">
        <v>109220</v>
      </c>
      <c r="M28" s="22">
        <v>109998</v>
      </c>
      <c r="N28" s="22">
        <v>327332</v>
      </c>
      <c r="O28" s="22"/>
      <c r="P28" s="22"/>
      <c r="Q28" s="22"/>
      <c r="R28" s="22"/>
      <c r="S28" s="22"/>
      <c r="T28" s="22"/>
      <c r="U28" s="22"/>
      <c r="V28" s="22"/>
      <c r="W28" s="22">
        <v>651722</v>
      </c>
      <c r="X28" s="22">
        <v>1728498</v>
      </c>
      <c r="Y28" s="22">
        <v>-1076776</v>
      </c>
      <c r="Z28" s="23">
        <v>-62.29547271677491</v>
      </c>
      <c r="AA28" s="20">
        <v>3457000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64846650</v>
      </c>
      <c r="D32" s="29">
        <f t="shared" ref="D32:Y32" si="0">SUM(D6:D31)</f>
        <v>0</v>
      </c>
      <c r="E32" s="30">
        <f t="shared" si="0"/>
        <v>72153865</v>
      </c>
      <c r="F32" s="31">
        <f t="shared" si="0"/>
        <v>72153865</v>
      </c>
      <c r="G32" s="31">
        <f t="shared" si="0"/>
        <v>5689268</v>
      </c>
      <c r="H32" s="31">
        <f t="shared" si="0"/>
        <v>6213248</v>
      </c>
      <c r="I32" s="31">
        <f t="shared" si="0"/>
        <v>5144953</v>
      </c>
      <c r="J32" s="31">
        <f t="shared" si="0"/>
        <v>17047469</v>
      </c>
      <c r="K32" s="31">
        <f t="shared" si="0"/>
        <v>5170274</v>
      </c>
      <c r="L32" s="31">
        <f t="shared" si="0"/>
        <v>6194433</v>
      </c>
      <c r="M32" s="31">
        <f t="shared" si="0"/>
        <v>11128409</v>
      </c>
      <c r="N32" s="31">
        <f t="shared" si="0"/>
        <v>22493116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39540585</v>
      </c>
      <c r="X32" s="31">
        <f t="shared" si="0"/>
        <v>36076914</v>
      </c>
      <c r="Y32" s="31">
        <f t="shared" si="0"/>
        <v>3463671</v>
      </c>
      <c r="Z32" s="32">
        <f>+IF(X32&lt;&gt;0,+(Y32/X32)*100,0)</f>
        <v>9.6007962321832743</v>
      </c>
      <c r="AA32" s="29">
        <f>SUM(AA6:AA31)</f>
        <v>72153865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15251714</v>
      </c>
      <c r="D34" s="20"/>
      <c r="E34" s="21">
        <v>17675375</v>
      </c>
      <c r="F34" s="22">
        <v>17675375</v>
      </c>
      <c r="G34" s="22">
        <v>1177872</v>
      </c>
      <c r="H34" s="22">
        <v>1383301</v>
      </c>
      <c r="I34" s="22">
        <v>1451110</v>
      </c>
      <c r="J34" s="22">
        <v>4012283</v>
      </c>
      <c r="K34" s="22">
        <v>1497754</v>
      </c>
      <c r="L34" s="22">
        <v>1486674</v>
      </c>
      <c r="M34" s="22">
        <v>1510706</v>
      </c>
      <c r="N34" s="22">
        <v>4495134</v>
      </c>
      <c r="O34" s="22"/>
      <c r="P34" s="22"/>
      <c r="Q34" s="22"/>
      <c r="R34" s="22"/>
      <c r="S34" s="22"/>
      <c r="T34" s="22"/>
      <c r="U34" s="22"/>
      <c r="V34" s="22"/>
      <c r="W34" s="22">
        <v>8507417</v>
      </c>
      <c r="X34" s="22">
        <v>8837646</v>
      </c>
      <c r="Y34" s="22">
        <v>-330229</v>
      </c>
      <c r="Z34" s="23">
        <v>-3.7366171942166502</v>
      </c>
      <c r="AA34" s="20">
        <v>17675375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2045608</v>
      </c>
      <c r="D37" s="20"/>
      <c r="E37" s="21">
        <v>1899996</v>
      </c>
      <c r="F37" s="22">
        <v>1899996</v>
      </c>
      <c r="G37" s="22">
        <v>-4547659</v>
      </c>
      <c r="H37" s="22">
        <v>5074880</v>
      </c>
      <c r="I37" s="22">
        <v>73686</v>
      </c>
      <c r="J37" s="22">
        <v>600907</v>
      </c>
      <c r="K37" s="22">
        <v>186968</v>
      </c>
      <c r="L37" s="22">
        <v>475597</v>
      </c>
      <c r="M37" s="22">
        <v>152954</v>
      </c>
      <c r="N37" s="22">
        <v>815519</v>
      </c>
      <c r="O37" s="22"/>
      <c r="P37" s="22"/>
      <c r="Q37" s="22"/>
      <c r="R37" s="22"/>
      <c r="S37" s="22"/>
      <c r="T37" s="22"/>
      <c r="U37" s="22"/>
      <c r="V37" s="22"/>
      <c r="W37" s="22">
        <v>1416426</v>
      </c>
      <c r="X37" s="22">
        <v>949998</v>
      </c>
      <c r="Y37" s="22">
        <v>466428</v>
      </c>
      <c r="Z37" s="23">
        <v>49.097787574289633</v>
      </c>
      <c r="AA37" s="20">
        <v>1899996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33187932</v>
      </c>
      <c r="F38" s="22">
        <v>33187932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16593966</v>
      </c>
      <c r="Y38" s="22">
        <v>-16593966</v>
      </c>
      <c r="Z38" s="23">
        <v>-100</v>
      </c>
      <c r="AA38" s="20">
        <v>33187932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4873160</v>
      </c>
      <c r="F39" s="22">
        <v>4873160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2436462</v>
      </c>
      <c r="Y39" s="22">
        <v>-2436462</v>
      </c>
      <c r="Z39" s="23">
        <v>-100</v>
      </c>
      <c r="AA39" s="20">
        <v>4873160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4541487</v>
      </c>
      <c r="D41" s="20"/>
      <c r="E41" s="21">
        <v>7999992</v>
      </c>
      <c r="F41" s="22">
        <v>7999992</v>
      </c>
      <c r="G41" s="22"/>
      <c r="H41" s="22">
        <v>106182</v>
      </c>
      <c r="I41" s="22">
        <v>380118</v>
      </c>
      <c r="J41" s="22">
        <v>486300</v>
      </c>
      <c r="K41" s="22">
        <v>961261</v>
      </c>
      <c r="L41" s="22">
        <v>1266782</v>
      </c>
      <c r="M41" s="22">
        <v>5194</v>
      </c>
      <c r="N41" s="22">
        <v>2233237</v>
      </c>
      <c r="O41" s="22"/>
      <c r="P41" s="22"/>
      <c r="Q41" s="22"/>
      <c r="R41" s="22"/>
      <c r="S41" s="22"/>
      <c r="T41" s="22"/>
      <c r="U41" s="22"/>
      <c r="V41" s="22"/>
      <c r="W41" s="22">
        <v>2719537</v>
      </c>
      <c r="X41" s="22">
        <v>3999996</v>
      </c>
      <c r="Y41" s="22">
        <v>-1280459</v>
      </c>
      <c r="Z41" s="23">
        <v>-32.011507011507014</v>
      </c>
      <c r="AA41" s="20">
        <v>7999992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1927122</v>
      </c>
      <c r="D44" s="20"/>
      <c r="E44" s="21">
        <v>128532</v>
      </c>
      <c r="F44" s="22">
        <v>128532</v>
      </c>
      <c r="G44" s="22">
        <v>9261</v>
      </c>
      <c r="H44" s="22">
        <v>13136</v>
      </c>
      <c r="I44" s="22">
        <v>12004</v>
      </c>
      <c r="J44" s="22">
        <v>34401</v>
      </c>
      <c r="K44" s="22">
        <v>13681</v>
      </c>
      <c r="L44" s="22">
        <v>14278</v>
      </c>
      <c r="M44" s="22">
        <v>14057</v>
      </c>
      <c r="N44" s="22">
        <v>42016</v>
      </c>
      <c r="O44" s="22"/>
      <c r="P44" s="22"/>
      <c r="Q44" s="22"/>
      <c r="R44" s="22"/>
      <c r="S44" s="22"/>
      <c r="T44" s="22"/>
      <c r="U44" s="22"/>
      <c r="V44" s="22"/>
      <c r="W44" s="22">
        <v>76417</v>
      </c>
      <c r="X44" s="22">
        <v>64266</v>
      </c>
      <c r="Y44" s="22">
        <v>12151</v>
      </c>
      <c r="Z44" s="23">
        <v>18.907353810724178</v>
      </c>
      <c r="AA44" s="20">
        <v>128532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23765931</v>
      </c>
      <c r="D47" s="29">
        <f t="shared" ref="D47:Y47" si="1">SUM(D34:D46)</f>
        <v>0</v>
      </c>
      <c r="E47" s="30">
        <f t="shared" si="1"/>
        <v>65764987</v>
      </c>
      <c r="F47" s="31">
        <f t="shared" si="1"/>
        <v>65764987</v>
      </c>
      <c r="G47" s="31">
        <f t="shared" si="1"/>
        <v>-3360526</v>
      </c>
      <c r="H47" s="31">
        <f t="shared" si="1"/>
        <v>6577499</v>
      </c>
      <c r="I47" s="31">
        <f t="shared" si="1"/>
        <v>1916918</v>
      </c>
      <c r="J47" s="31">
        <f t="shared" si="1"/>
        <v>5133891</v>
      </c>
      <c r="K47" s="31">
        <f t="shared" si="1"/>
        <v>2659664</v>
      </c>
      <c r="L47" s="31">
        <f t="shared" si="1"/>
        <v>3243331</v>
      </c>
      <c r="M47" s="31">
        <f t="shared" si="1"/>
        <v>1682911</v>
      </c>
      <c r="N47" s="31">
        <f t="shared" si="1"/>
        <v>7585906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12719797</v>
      </c>
      <c r="X47" s="31">
        <f t="shared" si="1"/>
        <v>32882334</v>
      </c>
      <c r="Y47" s="31">
        <f t="shared" si="1"/>
        <v>-20162537</v>
      </c>
      <c r="Z47" s="32">
        <f>+IF(X47&lt;&gt;0,+(Y47/X47)*100,0)</f>
        <v>-61.317231921553983</v>
      </c>
      <c r="AA47" s="29">
        <f>SUM(AA34:AA46)</f>
        <v>65764987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41080719</v>
      </c>
      <c r="D48" s="39">
        <f t="shared" si="2"/>
        <v>0</v>
      </c>
      <c r="E48" s="40">
        <f t="shared" si="2"/>
        <v>6388878</v>
      </c>
      <c r="F48" s="41">
        <f t="shared" si="2"/>
        <v>6388878</v>
      </c>
      <c r="G48" s="41">
        <f t="shared" si="2"/>
        <v>9049794</v>
      </c>
      <c r="H48" s="41">
        <f t="shared" si="2"/>
        <v>-364251</v>
      </c>
      <c r="I48" s="41">
        <f t="shared" si="2"/>
        <v>3228035</v>
      </c>
      <c r="J48" s="41">
        <f t="shared" si="2"/>
        <v>11913578</v>
      </c>
      <c r="K48" s="41">
        <f t="shared" si="2"/>
        <v>2510610</v>
      </c>
      <c r="L48" s="41">
        <f t="shared" si="2"/>
        <v>2951102</v>
      </c>
      <c r="M48" s="41">
        <f t="shared" si="2"/>
        <v>9445498</v>
      </c>
      <c r="N48" s="41">
        <f t="shared" si="2"/>
        <v>14907210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26820788</v>
      </c>
      <c r="X48" s="41">
        <f t="shared" si="2"/>
        <v>3194580</v>
      </c>
      <c r="Y48" s="41">
        <f t="shared" si="2"/>
        <v>23626208</v>
      </c>
      <c r="Z48" s="42">
        <f>+IF(X48&lt;&gt;0,+(Y48/X48)*100,0)</f>
        <v>739.5716494813089</v>
      </c>
      <c r="AA48" s="39">
        <f>+AA32-AA47</f>
        <v>6388878</v>
      </c>
    </row>
    <row r="49" spans="1:27" ht="25.5" x14ac:dyDescent="0.25">
      <c r="A49" s="43" t="s">
        <v>74</v>
      </c>
      <c r="B49" s="15" t="s">
        <v>32</v>
      </c>
      <c r="C49" s="20">
        <v>25297291</v>
      </c>
      <c r="D49" s="20"/>
      <c r="E49" s="21">
        <v>90000000</v>
      </c>
      <c r="F49" s="22">
        <v>90000000</v>
      </c>
      <c r="G49" s="22"/>
      <c r="H49" s="22"/>
      <c r="I49" s="22"/>
      <c r="J49" s="22"/>
      <c r="K49" s="22"/>
      <c r="L49" s="22"/>
      <c r="M49" s="22">
        <v>19460443</v>
      </c>
      <c r="N49" s="22">
        <v>19460443</v>
      </c>
      <c r="O49" s="22"/>
      <c r="P49" s="22"/>
      <c r="Q49" s="22"/>
      <c r="R49" s="22"/>
      <c r="S49" s="22"/>
      <c r="T49" s="22"/>
      <c r="U49" s="22"/>
      <c r="V49" s="22"/>
      <c r="W49" s="22">
        <v>19460443</v>
      </c>
      <c r="X49" s="22">
        <v>44999994</v>
      </c>
      <c r="Y49" s="22">
        <v>-25539551</v>
      </c>
      <c r="Z49" s="23">
        <v>-56.754565345053152</v>
      </c>
      <c r="AA49" s="20">
        <v>90000000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66378010</v>
      </c>
      <c r="D51" s="48">
        <f t="shared" si="3"/>
        <v>0</v>
      </c>
      <c r="E51" s="49">
        <f t="shared" si="3"/>
        <v>96388878</v>
      </c>
      <c r="F51" s="50">
        <f t="shared" si="3"/>
        <v>96388878</v>
      </c>
      <c r="G51" s="50">
        <f t="shared" si="3"/>
        <v>9049794</v>
      </c>
      <c r="H51" s="50">
        <f t="shared" si="3"/>
        <v>-364251</v>
      </c>
      <c r="I51" s="50">
        <f t="shared" si="3"/>
        <v>3228035</v>
      </c>
      <c r="J51" s="50">
        <f t="shared" si="3"/>
        <v>11913578</v>
      </c>
      <c r="K51" s="50">
        <f t="shared" si="3"/>
        <v>2510610</v>
      </c>
      <c r="L51" s="50">
        <f t="shared" si="3"/>
        <v>2951102</v>
      </c>
      <c r="M51" s="50">
        <f t="shared" si="3"/>
        <v>28905941</v>
      </c>
      <c r="N51" s="50">
        <f t="shared" si="3"/>
        <v>34367653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46281231</v>
      </c>
      <c r="X51" s="50">
        <f t="shared" si="3"/>
        <v>48194574</v>
      </c>
      <c r="Y51" s="50">
        <f t="shared" si="3"/>
        <v>-1913343</v>
      </c>
      <c r="Z51" s="51">
        <f>+IF(X51&lt;&gt;0,+(Y51/X51)*100,0)</f>
        <v>-3.9700382038857738</v>
      </c>
      <c r="AA51" s="48">
        <f>SUM(AA48:AA50)</f>
        <v>96388878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66378010</v>
      </c>
      <c r="D53" s="54">
        <f>+D51-D52</f>
        <v>0</v>
      </c>
      <c r="E53" s="55">
        <f t="shared" si="4"/>
        <v>96388878</v>
      </c>
      <c r="F53" s="56">
        <f t="shared" si="4"/>
        <v>96388878</v>
      </c>
      <c r="G53" s="56">
        <f t="shared" si="4"/>
        <v>9049794</v>
      </c>
      <c r="H53" s="56">
        <f t="shared" si="4"/>
        <v>-364251</v>
      </c>
      <c r="I53" s="56">
        <f t="shared" si="4"/>
        <v>3228035</v>
      </c>
      <c r="J53" s="56">
        <f t="shared" si="4"/>
        <v>11913578</v>
      </c>
      <c r="K53" s="56">
        <f t="shared" si="4"/>
        <v>2510610</v>
      </c>
      <c r="L53" s="56">
        <f t="shared" si="4"/>
        <v>2951102</v>
      </c>
      <c r="M53" s="56">
        <f t="shared" si="4"/>
        <v>28905941</v>
      </c>
      <c r="N53" s="56">
        <f t="shared" si="4"/>
        <v>34367653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46281231</v>
      </c>
      <c r="X53" s="56">
        <f t="shared" si="4"/>
        <v>48194574</v>
      </c>
      <c r="Y53" s="56">
        <f t="shared" si="4"/>
        <v>-1913343</v>
      </c>
      <c r="Z53" s="57">
        <f>+IF(X53&lt;&gt;0,+(Y53/X53)*100,0)</f>
        <v>-3.9700382038857738</v>
      </c>
      <c r="AA53" s="54">
        <f>+AA51-AA52</f>
        <v>96388878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66378010</v>
      </c>
      <c r="D56" s="48">
        <f>SUM(D53:D55)</f>
        <v>0</v>
      </c>
      <c r="E56" s="49">
        <f t="shared" si="5"/>
        <v>96388878</v>
      </c>
      <c r="F56" s="50">
        <f t="shared" si="5"/>
        <v>96388878</v>
      </c>
      <c r="G56" s="50">
        <f t="shared" si="5"/>
        <v>9049794</v>
      </c>
      <c r="H56" s="50">
        <f t="shared" si="5"/>
        <v>-364251</v>
      </c>
      <c r="I56" s="50">
        <f t="shared" si="5"/>
        <v>3228035</v>
      </c>
      <c r="J56" s="50">
        <f t="shared" si="5"/>
        <v>11913578</v>
      </c>
      <c r="K56" s="50">
        <f t="shared" si="5"/>
        <v>2510610</v>
      </c>
      <c r="L56" s="50">
        <f t="shared" si="5"/>
        <v>2951102</v>
      </c>
      <c r="M56" s="50">
        <f t="shared" si="5"/>
        <v>28905941</v>
      </c>
      <c r="N56" s="50">
        <f t="shared" si="5"/>
        <v>34367653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46281231</v>
      </c>
      <c r="X56" s="50">
        <f t="shared" si="5"/>
        <v>48194574</v>
      </c>
      <c r="Y56" s="50">
        <f t="shared" si="5"/>
        <v>-1913343</v>
      </c>
      <c r="Z56" s="51">
        <f>+IF(X56&lt;&gt;0,+(Y56/X56)*100,0)</f>
        <v>-3.9700382038857738</v>
      </c>
      <c r="AA56" s="48">
        <f>SUM(AA53:AA55)</f>
        <v>96388878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66378010</v>
      </c>
      <c r="D59" s="65">
        <f>SUM(D56:D58)</f>
        <v>0</v>
      </c>
      <c r="E59" s="66">
        <f t="shared" si="6"/>
        <v>96388878</v>
      </c>
      <c r="F59" s="67">
        <f t="shared" si="6"/>
        <v>96388878</v>
      </c>
      <c r="G59" s="67">
        <f t="shared" si="6"/>
        <v>9049794</v>
      </c>
      <c r="H59" s="67">
        <f t="shared" si="6"/>
        <v>-364251</v>
      </c>
      <c r="I59" s="67">
        <f t="shared" si="6"/>
        <v>3228035</v>
      </c>
      <c r="J59" s="67">
        <f t="shared" si="6"/>
        <v>11913578</v>
      </c>
      <c r="K59" s="67">
        <f t="shared" si="6"/>
        <v>2510610</v>
      </c>
      <c r="L59" s="67">
        <f t="shared" si="6"/>
        <v>2951102</v>
      </c>
      <c r="M59" s="67">
        <f t="shared" si="6"/>
        <v>28905941</v>
      </c>
      <c r="N59" s="67">
        <f t="shared" si="6"/>
        <v>34367653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46281231</v>
      </c>
      <c r="X59" s="67">
        <f t="shared" si="6"/>
        <v>48194574</v>
      </c>
      <c r="Y59" s="67">
        <f t="shared" si="6"/>
        <v>-1913343</v>
      </c>
      <c r="Z59" s="68">
        <f>+IF(X59&lt;&gt;0,+(Y59/X59)*100,0)</f>
        <v>-3.9700382038857738</v>
      </c>
      <c r="AA59" s="65">
        <f>SUM(AA56:AA58)</f>
        <v>96388878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33803744</v>
      </c>
      <c r="D7" s="20"/>
      <c r="E7" s="21">
        <v>38973853</v>
      </c>
      <c r="F7" s="22">
        <v>38973853</v>
      </c>
      <c r="G7" s="22"/>
      <c r="H7" s="22">
        <v>2441888</v>
      </c>
      <c r="I7" s="22">
        <v>5310457</v>
      </c>
      <c r="J7" s="22">
        <v>7752345</v>
      </c>
      <c r="K7" s="22">
        <v>2757483</v>
      </c>
      <c r="L7" s="22">
        <v>2633926</v>
      </c>
      <c r="M7" s="22">
        <v>2690012</v>
      </c>
      <c r="N7" s="22">
        <v>8081421</v>
      </c>
      <c r="O7" s="22"/>
      <c r="P7" s="22"/>
      <c r="Q7" s="22"/>
      <c r="R7" s="22"/>
      <c r="S7" s="22"/>
      <c r="T7" s="22"/>
      <c r="U7" s="22"/>
      <c r="V7" s="22"/>
      <c r="W7" s="22">
        <v>15833766</v>
      </c>
      <c r="X7" s="22">
        <v>19486920</v>
      </c>
      <c r="Y7" s="22">
        <v>-3653154</v>
      </c>
      <c r="Z7" s="23">
        <v>-18.746697784975769</v>
      </c>
      <c r="AA7" s="20">
        <v>38973853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1065999</v>
      </c>
      <c r="D13" s="20"/>
      <c r="E13" s="21">
        <v>1023100</v>
      </c>
      <c r="F13" s="22">
        <v>1023100</v>
      </c>
      <c r="G13" s="22"/>
      <c r="H13" s="22">
        <v>110303</v>
      </c>
      <c r="I13" s="22">
        <v>220171</v>
      </c>
      <c r="J13" s="22">
        <v>330474</v>
      </c>
      <c r="K13" s="22">
        <v>109930</v>
      </c>
      <c r="L13" s="22">
        <v>113709</v>
      </c>
      <c r="M13" s="22">
        <v>109843</v>
      </c>
      <c r="N13" s="22">
        <v>333482</v>
      </c>
      <c r="O13" s="22"/>
      <c r="P13" s="22"/>
      <c r="Q13" s="22"/>
      <c r="R13" s="22"/>
      <c r="S13" s="22"/>
      <c r="T13" s="22"/>
      <c r="U13" s="22"/>
      <c r="V13" s="22"/>
      <c r="W13" s="22">
        <v>663956</v>
      </c>
      <c r="X13" s="22">
        <v>511548</v>
      </c>
      <c r="Y13" s="22">
        <v>152408</v>
      </c>
      <c r="Z13" s="23">
        <v>29.79348956500661</v>
      </c>
      <c r="AA13" s="20">
        <v>1023100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172271276</v>
      </c>
      <c r="D25" s="20"/>
      <c r="E25" s="21">
        <v>189677732</v>
      </c>
      <c r="F25" s="22">
        <v>194802732</v>
      </c>
      <c r="G25" s="22"/>
      <c r="H25" s="22"/>
      <c r="I25" s="22">
        <v>83287661</v>
      </c>
      <c r="J25" s="22">
        <v>83287661</v>
      </c>
      <c r="K25" s="22"/>
      <c r="L25" s="22"/>
      <c r="M25" s="22">
        <v>63225901</v>
      </c>
      <c r="N25" s="22">
        <v>63225901</v>
      </c>
      <c r="O25" s="22"/>
      <c r="P25" s="22"/>
      <c r="Q25" s="22"/>
      <c r="R25" s="22"/>
      <c r="S25" s="22"/>
      <c r="T25" s="22"/>
      <c r="U25" s="22"/>
      <c r="V25" s="22"/>
      <c r="W25" s="22">
        <v>146513562</v>
      </c>
      <c r="X25" s="22">
        <v>97401360</v>
      </c>
      <c r="Y25" s="22">
        <v>49112202</v>
      </c>
      <c r="Z25" s="23">
        <v>50.422501287456356</v>
      </c>
      <c r="AA25" s="20">
        <v>194802732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207141019</v>
      </c>
      <c r="D32" s="29">
        <f t="shared" ref="D32:Y32" si="0">SUM(D6:D31)</f>
        <v>0</v>
      </c>
      <c r="E32" s="30">
        <f t="shared" si="0"/>
        <v>229674685</v>
      </c>
      <c r="F32" s="31">
        <f t="shared" si="0"/>
        <v>234799685</v>
      </c>
      <c r="G32" s="31">
        <f t="shared" si="0"/>
        <v>0</v>
      </c>
      <c r="H32" s="31">
        <f t="shared" si="0"/>
        <v>2552191</v>
      </c>
      <c r="I32" s="31">
        <f t="shared" si="0"/>
        <v>88818289</v>
      </c>
      <c r="J32" s="31">
        <f t="shared" si="0"/>
        <v>91370480</v>
      </c>
      <c r="K32" s="31">
        <f t="shared" si="0"/>
        <v>2867413</v>
      </c>
      <c r="L32" s="31">
        <f t="shared" si="0"/>
        <v>2747635</v>
      </c>
      <c r="M32" s="31">
        <f t="shared" si="0"/>
        <v>66025756</v>
      </c>
      <c r="N32" s="31">
        <f t="shared" si="0"/>
        <v>71640804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163011284</v>
      </c>
      <c r="X32" s="31">
        <f t="shared" si="0"/>
        <v>117399828</v>
      </c>
      <c r="Y32" s="31">
        <f t="shared" si="0"/>
        <v>45611456</v>
      </c>
      <c r="Z32" s="32">
        <f>+IF(X32&lt;&gt;0,+(Y32/X32)*100,0)</f>
        <v>38.851382303558402</v>
      </c>
      <c r="AA32" s="29">
        <f>SUM(AA6:AA31)</f>
        <v>234799685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165624945</v>
      </c>
      <c r="D34" s="20"/>
      <c r="E34" s="21">
        <v>146097784</v>
      </c>
      <c r="F34" s="22">
        <v>146097784</v>
      </c>
      <c r="G34" s="22"/>
      <c r="H34" s="22">
        <v>14420586</v>
      </c>
      <c r="I34" s="22">
        <v>26909241</v>
      </c>
      <c r="J34" s="22">
        <v>41329827</v>
      </c>
      <c r="K34" s="22">
        <v>13448300</v>
      </c>
      <c r="L34" s="22">
        <v>20817984</v>
      </c>
      <c r="M34" s="22">
        <v>13300437</v>
      </c>
      <c r="N34" s="22">
        <v>47566721</v>
      </c>
      <c r="O34" s="22"/>
      <c r="P34" s="22"/>
      <c r="Q34" s="22"/>
      <c r="R34" s="22"/>
      <c r="S34" s="22"/>
      <c r="T34" s="22"/>
      <c r="U34" s="22"/>
      <c r="V34" s="22"/>
      <c r="W34" s="22">
        <v>88896548</v>
      </c>
      <c r="X34" s="22">
        <v>73048986</v>
      </c>
      <c r="Y34" s="22">
        <v>15847562</v>
      </c>
      <c r="Z34" s="23">
        <v>21.694431186217972</v>
      </c>
      <c r="AA34" s="20">
        <v>146097784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23710984</v>
      </c>
      <c r="D37" s="20"/>
      <c r="E37" s="21">
        <v>26577157</v>
      </c>
      <c r="F37" s="22">
        <v>27397157</v>
      </c>
      <c r="G37" s="22"/>
      <c r="H37" s="22">
        <v>1298144</v>
      </c>
      <c r="I37" s="22">
        <v>7154860</v>
      </c>
      <c r="J37" s="22">
        <v>8453004</v>
      </c>
      <c r="K37" s="22">
        <v>3857338</v>
      </c>
      <c r="L37" s="22">
        <v>3197974</v>
      </c>
      <c r="M37" s="22">
        <v>3142471</v>
      </c>
      <c r="N37" s="22">
        <v>10197783</v>
      </c>
      <c r="O37" s="22"/>
      <c r="P37" s="22"/>
      <c r="Q37" s="22"/>
      <c r="R37" s="22"/>
      <c r="S37" s="22"/>
      <c r="T37" s="22"/>
      <c r="U37" s="22"/>
      <c r="V37" s="22"/>
      <c r="W37" s="22">
        <v>18650787</v>
      </c>
      <c r="X37" s="22">
        <v>13698588</v>
      </c>
      <c r="Y37" s="22">
        <v>4952199</v>
      </c>
      <c r="Z37" s="23">
        <v>36.151163900980158</v>
      </c>
      <c r="AA37" s="20">
        <v>27397157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50995079</v>
      </c>
      <c r="D39" s="20"/>
      <c r="E39" s="21">
        <v>36475288</v>
      </c>
      <c r="F39" s="22">
        <v>36475288</v>
      </c>
      <c r="G39" s="22"/>
      <c r="H39" s="22"/>
      <c r="I39" s="22"/>
      <c r="J39" s="22"/>
      <c r="K39" s="22">
        <v>13320662</v>
      </c>
      <c r="L39" s="22"/>
      <c r="M39" s="22">
        <v>6658647</v>
      </c>
      <c r="N39" s="22">
        <v>19979309</v>
      </c>
      <c r="O39" s="22"/>
      <c r="P39" s="22"/>
      <c r="Q39" s="22"/>
      <c r="R39" s="22"/>
      <c r="S39" s="22"/>
      <c r="T39" s="22"/>
      <c r="U39" s="22"/>
      <c r="V39" s="22"/>
      <c r="W39" s="22">
        <v>19979309</v>
      </c>
      <c r="X39" s="22">
        <v>18237672</v>
      </c>
      <c r="Y39" s="22">
        <v>1741637</v>
      </c>
      <c r="Z39" s="23">
        <v>9.5496673040287146</v>
      </c>
      <c r="AA39" s="20">
        <v>36475288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17769260</v>
      </c>
      <c r="D41" s="20"/>
      <c r="E41" s="21">
        <v>18097084</v>
      </c>
      <c r="F41" s="22">
        <v>18097084</v>
      </c>
      <c r="G41" s="22"/>
      <c r="H41" s="22">
        <v>178047</v>
      </c>
      <c r="I41" s="22">
        <v>1282992</v>
      </c>
      <c r="J41" s="22">
        <v>1461039</v>
      </c>
      <c r="K41" s="22">
        <v>2318623</v>
      </c>
      <c r="L41" s="22">
        <v>984209</v>
      </c>
      <c r="M41" s="22">
        <v>1315798</v>
      </c>
      <c r="N41" s="22">
        <v>4618630</v>
      </c>
      <c r="O41" s="22"/>
      <c r="P41" s="22"/>
      <c r="Q41" s="22"/>
      <c r="R41" s="22"/>
      <c r="S41" s="22"/>
      <c r="T41" s="22"/>
      <c r="U41" s="22"/>
      <c r="V41" s="22"/>
      <c r="W41" s="22">
        <v>6079669</v>
      </c>
      <c r="X41" s="22">
        <v>9048552</v>
      </c>
      <c r="Y41" s="22">
        <v>-2968883</v>
      </c>
      <c r="Z41" s="23">
        <v>-32.810586710448256</v>
      </c>
      <c r="AA41" s="20">
        <v>18097084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4126797</v>
      </c>
      <c r="D44" s="20"/>
      <c r="E44" s="21">
        <v>2101795</v>
      </c>
      <c r="F44" s="22">
        <v>2101795</v>
      </c>
      <c r="G44" s="22"/>
      <c r="H44" s="22">
        <v>599470</v>
      </c>
      <c r="I44" s="22">
        <v>1278149</v>
      </c>
      <c r="J44" s="22">
        <v>1877619</v>
      </c>
      <c r="K44" s="22">
        <v>489471</v>
      </c>
      <c r="L44" s="22">
        <v>544836</v>
      </c>
      <c r="M44" s="22">
        <v>488928</v>
      </c>
      <c r="N44" s="22">
        <v>1523235</v>
      </c>
      <c r="O44" s="22"/>
      <c r="P44" s="22"/>
      <c r="Q44" s="22"/>
      <c r="R44" s="22"/>
      <c r="S44" s="22"/>
      <c r="T44" s="22"/>
      <c r="U44" s="22"/>
      <c r="V44" s="22"/>
      <c r="W44" s="22">
        <v>3400854</v>
      </c>
      <c r="X44" s="22">
        <v>1050918</v>
      </c>
      <c r="Y44" s="22">
        <v>2349936</v>
      </c>
      <c r="Z44" s="23">
        <v>223.60793135144701</v>
      </c>
      <c r="AA44" s="20">
        <v>2101795</v>
      </c>
    </row>
    <row r="45" spans="1:27" ht="13.5" x14ac:dyDescent="0.25">
      <c r="A45" s="19" t="s">
        <v>70</v>
      </c>
      <c r="B45" s="15" t="s">
        <v>32</v>
      </c>
      <c r="C45" s="20">
        <v>2228210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264455275</v>
      </c>
      <c r="D47" s="29">
        <f t="shared" ref="D47:Y47" si="1">SUM(D34:D46)</f>
        <v>0</v>
      </c>
      <c r="E47" s="30">
        <f t="shared" si="1"/>
        <v>229349108</v>
      </c>
      <c r="F47" s="31">
        <f t="shared" si="1"/>
        <v>230169108</v>
      </c>
      <c r="G47" s="31">
        <f t="shared" si="1"/>
        <v>0</v>
      </c>
      <c r="H47" s="31">
        <f t="shared" si="1"/>
        <v>16496247</v>
      </c>
      <c r="I47" s="31">
        <f t="shared" si="1"/>
        <v>36625242</v>
      </c>
      <c r="J47" s="31">
        <f t="shared" si="1"/>
        <v>53121489</v>
      </c>
      <c r="K47" s="31">
        <f t="shared" si="1"/>
        <v>33434394</v>
      </c>
      <c r="L47" s="31">
        <f t="shared" si="1"/>
        <v>25545003</v>
      </c>
      <c r="M47" s="31">
        <f t="shared" si="1"/>
        <v>24906281</v>
      </c>
      <c r="N47" s="31">
        <f t="shared" si="1"/>
        <v>83885678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137007167</v>
      </c>
      <c r="X47" s="31">
        <f t="shared" si="1"/>
        <v>115084716</v>
      </c>
      <c r="Y47" s="31">
        <f t="shared" si="1"/>
        <v>21922451</v>
      </c>
      <c r="Z47" s="32">
        <f>+IF(X47&lt;&gt;0,+(Y47/X47)*100,0)</f>
        <v>19.048968240057178</v>
      </c>
      <c r="AA47" s="29">
        <f>SUM(AA34:AA46)</f>
        <v>230169108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-57314256</v>
      </c>
      <c r="D48" s="39">
        <f t="shared" si="2"/>
        <v>0</v>
      </c>
      <c r="E48" s="40">
        <f t="shared" si="2"/>
        <v>325577</v>
      </c>
      <c r="F48" s="41">
        <f t="shared" si="2"/>
        <v>4630577</v>
      </c>
      <c r="G48" s="41">
        <f t="shared" si="2"/>
        <v>0</v>
      </c>
      <c r="H48" s="41">
        <f t="shared" si="2"/>
        <v>-13944056</v>
      </c>
      <c r="I48" s="41">
        <f t="shared" si="2"/>
        <v>52193047</v>
      </c>
      <c r="J48" s="41">
        <f t="shared" si="2"/>
        <v>38248991</v>
      </c>
      <c r="K48" s="41">
        <f t="shared" si="2"/>
        <v>-30566981</v>
      </c>
      <c r="L48" s="41">
        <f t="shared" si="2"/>
        <v>-22797368</v>
      </c>
      <c r="M48" s="41">
        <f t="shared" si="2"/>
        <v>41119475</v>
      </c>
      <c r="N48" s="41">
        <f t="shared" si="2"/>
        <v>-12244874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26004117</v>
      </c>
      <c r="X48" s="41">
        <f t="shared" si="2"/>
        <v>2315112</v>
      </c>
      <c r="Y48" s="41">
        <f t="shared" si="2"/>
        <v>23689005</v>
      </c>
      <c r="Z48" s="42">
        <f>+IF(X48&lt;&gt;0,+(Y48/X48)*100,0)</f>
        <v>1023.2336491711849</v>
      </c>
      <c r="AA48" s="39">
        <f>+AA32-AA47</f>
        <v>4630577</v>
      </c>
    </row>
    <row r="49" spans="1:27" ht="25.5" x14ac:dyDescent="0.25">
      <c r="A49" s="43" t="s">
        <v>74</v>
      </c>
      <c r="B49" s="15" t="s">
        <v>32</v>
      </c>
      <c r="C49" s="20">
        <v>487154536</v>
      </c>
      <c r="D49" s="20"/>
      <c r="E49" s="21">
        <v>273221440</v>
      </c>
      <c r="F49" s="22">
        <v>284326440</v>
      </c>
      <c r="G49" s="22"/>
      <c r="H49" s="22">
        <v>39984309</v>
      </c>
      <c r="I49" s="22">
        <v>23159438</v>
      </c>
      <c r="J49" s="22">
        <v>63143747</v>
      </c>
      <c r="K49" s="22">
        <v>23902340</v>
      </c>
      <c r="L49" s="22">
        <v>26643196</v>
      </c>
      <c r="M49" s="22">
        <v>36874835</v>
      </c>
      <c r="N49" s="22">
        <v>87420371</v>
      </c>
      <c r="O49" s="22"/>
      <c r="P49" s="22"/>
      <c r="Q49" s="22"/>
      <c r="R49" s="22"/>
      <c r="S49" s="22"/>
      <c r="T49" s="22"/>
      <c r="U49" s="22"/>
      <c r="V49" s="22"/>
      <c r="W49" s="22">
        <v>150564118</v>
      </c>
      <c r="X49" s="22">
        <v>142163214</v>
      </c>
      <c r="Y49" s="22">
        <v>8400904</v>
      </c>
      <c r="Z49" s="23">
        <v>5.9093374183282039</v>
      </c>
      <c r="AA49" s="20">
        <v>284326440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429840280</v>
      </c>
      <c r="D51" s="48">
        <f t="shared" si="3"/>
        <v>0</v>
      </c>
      <c r="E51" s="49">
        <f t="shared" si="3"/>
        <v>273547017</v>
      </c>
      <c r="F51" s="50">
        <f t="shared" si="3"/>
        <v>288957017</v>
      </c>
      <c r="G51" s="50">
        <f t="shared" si="3"/>
        <v>0</v>
      </c>
      <c r="H51" s="50">
        <f t="shared" si="3"/>
        <v>26040253</v>
      </c>
      <c r="I51" s="50">
        <f t="shared" si="3"/>
        <v>75352485</v>
      </c>
      <c r="J51" s="50">
        <f t="shared" si="3"/>
        <v>101392738</v>
      </c>
      <c r="K51" s="50">
        <f t="shared" si="3"/>
        <v>-6664641</v>
      </c>
      <c r="L51" s="50">
        <f t="shared" si="3"/>
        <v>3845828</v>
      </c>
      <c r="M51" s="50">
        <f t="shared" si="3"/>
        <v>77994310</v>
      </c>
      <c r="N51" s="50">
        <f t="shared" si="3"/>
        <v>75175497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176568235</v>
      </c>
      <c r="X51" s="50">
        <f t="shared" si="3"/>
        <v>144478326</v>
      </c>
      <c r="Y51" s="50">
        <f t="shared" si="3"/>
        <v>32089909</v>
      </c>
      <c r="Z51" s="51">
        <f>+IF(X51&lt;&gt;0,+(Y51/X51)*100,0)</f>
        <v>22.21088095940425</v>
      </c>
      <c r="AA51" s="48">
        <f>SUM(AA48:AA50)</f>
        <v>288957017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429840280</v>
      </c>
      <c r="D53" s="54">
        <f>+D51-D52</f>
        <v>0</v>
      </c>
      <c r="E53" s="55">
        <f t="shared" si="4"/>
        <v>273547017</v>
      </c>
      <c r="F53" s="56">
        <f t="shared" si="4"/>
        <v>288957017</v>
      </c>
      <c r="G53" s="56">
        <f t="shared" si="4"/>
        <v>0</v>
      </c>
      <c r="H53" s="56">
        <f t="shared" si="4"/>
        <v>26040253</v>
      </c>
      <c r="I53" s="56">
        <f t="shared" si="4"/>
        <v>75352485</v>
      </c>
      <c r="J53" s="56">
        <f t="shared" si="4"/>
        <v>101392738</v>
      </c>
      <c r="K53" s="56">
        <f t="shared" si="4"/>
        <v>-6664641</v>
      </c>
      <c r="L53" s="56">
        <f t="shared" si="4"/>
        <v>3845828</v>
      </c>
      <c r="M53" s="56">
        <f t="shared" si="4"/>
        <v>77994310</v>
      </c>
      <c r="N53" s="56">
        <f t="shared" si="4"/>
        <v>75175497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176568235</v>
      </c>
      <c r="X53" s="56">
        <f t="shared" si="4"/>
        <v>144478326</v>
      </c>
      <c r="Y53" s="56">
        <f t="shared" si="4"/>
        <v>32089909</v>
      </c>
      <c r="Z53" s="57">
        <f>+IF(X53&lt;&gt;0,+(Y53/X53)*100,0)</f>
        <v>22.21088095940425</v>
      </c>
      <c r="AA53" s="54">
        <f>+AA51-AA52</f>
        <v>288957017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429840280</v>
      </c>
      <c r="D56" s="48">
        <f>SUM(D53:D55)</f>
        <v>0</v>
      </c>
      <c r="E56" s="49">
        <f t="shared" si="5"/>
        <v>273547017</v>
      </c>
      <c r="F56" s="50">
        <f t="shared" si="5"/>
        <v>288957017</v>
      </c>
      <c r="G56" s="50">
        <f t="shared" si="5"/>
        <v>0</v>
      </c>
      <c r="H56" s="50">
        <f t="shared" si="5"/>
        <v>26040253</v>
      </c>
      <c r="I56" s="50">
        <f t="shared" si="5"/>
        <v>75352485</v>
      </c>
      <c r="J56" s="50">
        <f t="shared" si="5"/>
        <v>101392738</v>
      </c>
      <c r="K56" s="50">
        <f t="shared" si="5"/>
        <v>-6664641</v>
      </c>
      <c r="L56" s="50">
        <f t="shared" si="5"/>
        <v>3845828</v>
      </c>
      <c r="M56" s="50">
        <f t="shared" si="5"/>
        <v>77994310</v>
      </c>
      <c r="N56" s="50">
        <f t="shared" si="5"/>
        <v>75175497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176568235</v>
      </c>
      <c r="X56" s="50">
        <f t="shared" si="5"/>
        <v>144478326</v>
      </c>
      <c r="Y56" s="50">
        <f t="shared" si="5"/>
        <v>32089909</v>
      </c>
      <c r="Z56" s="51">
        <f>+IF(X56&lt;&gt;0,+(Y56/X56)*100,0)</f>
        <v>22.21088095940425</v>
      </c>
      <c r="AA56" s="48">
        <f>SUM(AA53:AA55)</f>
        <v>288957017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429840280</v>
      </c>
      <c r="D59" s="65">
        <f>SUM(D56:D58)</f>
        <v>0</v>
      </c>
      <c r="E59" s="66">
        <f t="shared" si="6"/>
        <v>273547017</v>
      </c>
      <c r="F59" s="67">
        <f t="shared" si="6"/>
        <v>288957017</v>
      </c>
      <c r="G59" s="67">
        <f t="shared" si="6"/>
        <v>0</v>
      </c>
      <c r="H59" s="67">
        <f t="shared" si="6"/>
        <v>26040253</v>
      </c>
      <c r="I59" s="67">
        <f t="shared" si="6"/>
        <v>75352485</v>
      </c>
      <c r="J59" s="67">
        <f t="shared" si="6"/>
        <v>101392738</v>
      </c>
      <c r="K59" s="67">
        <f t="shared" si="6"/>
        <v>-6664641</v>
      </c>
      <c r="L59" s="67">
        <f t="shared" si="6"/>
        <v>3845828</v>
      </c>
      <c r="M59" s="67">
        <f t="shared" si="6"/>
        <v>77994310</v>
      </c>
      <c r="N59" s="67">
        <f t="shared" si="6"/>
        <v>75175497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176568235</v>
      </c>
      <c r="X59" s="67">
        <f t="shared" si="6"/>
        <v>144478326</v>
      </c>
      <c r="Y59" s="67">
        <f t="shared" si="6"/>
        <v>32089909</v>
      </c>
      <c r="Z59" s="68">
        <f>+IF(X59&lt;&gt;0,+(Y59/X59)*100,0)</f>
        <v>22.21088095940425</v>
      </c>
      <c r="AA59" s="65">
        <f>SUM(AA56:AA58)</f>
        <v>288957017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66859594</v>
      </c>
      <c r="D7" s="20"/>
      <c r="E7" s="21">
        <v>40133755</v>
      </c>
      <c r="F7" s="22">
        <v>40133755</v>
      </c>
      <c r="G7" s="22">
        <v>6204258</v>
      </c>
      <c r="H7" s="22">
        <v>6296414</v>
      </c>
      <c r="I7" s="22">
        <v>6298294</v>
      </c>
      <c r="J7" s="22">
        <v>18798966</v>
      </c>
      <c r="K7" s="22">
        <v>6294360</v>
      </c>
      <c r="L7" s="22">
        <v>6251950</v>
      </c>
      <c r="M7" s="22">
        <v>6296414</v>
      </c>
      <c r="N7" s="22">
        <v>18842724</v>
      </c>
      <c r="O7" s="22"/>
      <c r="P7" s="22"/>
      <c r="Q7" s="22"/>
      <c r="R7" s="22"/>
      <c r="S7" s="22"/>
      <c r="T7" s="22"/>
      <c r="U7" s="22"/>
      <c r="V7" s="22"/>
      <c r="W7" s="22">
        <v>37641690</v>
      </c>
      <c r="X7" s="22">
        <v>20066874</v>
      </c>
      <c r="Y7" s="22">
        <v>17574816</v>
      </c>
      <c r="Z7" s="23">
        <v>87.581234625781775</v>
      </c>
      <c r="AA7" s="20">
        <v>40133755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66859594</v>
      </c>
      <c r="D32" s="29">
        <f t="shared" ref="D32:Y32" si="0">SUM(D6:D31)</f>
        <v>0</v>
      </c>
      <c r="E32" s="30">
        <f t="shared" si="0"/>
        <v>40133755</v>
      </c>
      <c r="F32" s="31">
        <f t="shared" si="0"/>
        <v>40133755</v>
      </c>
      <c r="G32" s="31">
        <f t="shared" si="0"/>
        <v>6204258</v>
      </c>
      <c r="H32" s="31">
        <f t="shared" si="0"/>
        <v>6296414</v>
      </c>
      <c r="I32" s="31">
        <f t="shared" si="0"/>
        <v>6298294</v>
      </c>
      <c r="J32" s="31">
        <f t="shared" si="0"/>
        <v>18798966</v>
      </c>
      <c r="K32" s="31">
        <f t="shared" si="0"/>
        <v>6294360</v>
      </c>
      <c r="L32" s="31">
        <f t="shared" si="0"/>
        <v>6251950</v>
      </c>
      <c r="M32" s="31">
        <f t="shared" si="0"/>
        <v>6296414</v>
      </c>
      <c r="N32" s="31">
        <f t="shared" si="0"/>
        <v>18842724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37641690</v>
      </c>
      <c r="X32" s="31">
        <f t="shared" si="0"/>
        <v>20066874</v>
      </c>
      <c r="Y32" s="31">
        <f t="shared" si="0"/>
        <v>17574816</v>
      </c>
      <c r="Z32" s="32">
        <f>+IF(X32&lt;&gt;0,+(Y32/X32)*100,0)</f>
        <v>87.581234625781775</v>
      </c>
      <c r="AA32" s="29">
        <f>SUM(AA6:AA31)</f>
        <v>40133755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166172510</v>
      </c>
      <c r="D34" s="20"/>
      <c r="E34" s="21">
        <v>100635609</v>
      </c>
      <c r="F34" s="22">
        <v>100635609</v>
      </c>
      <c r="G34" s="22">
        <v>11993061</v>
      </c>
      <c r="H34" s="22">
        <v>13965274</v>
      </c>
      <c r="I34" s="22">
        <v>12583175</v>
      </c>
      <c r="J34" s="22">
        <v>38541510</v>
      </c>
      <c r="K34" s="22">
        <v>13554676</v>
      </c>
      <c r="L34" s="22">
        <v>15210813</v>
      </c>
      <c r="M34" s="22">
        <v>20973344</v>
      </c>
      <c r="N34" s="22">
        <v>49738833</v>
      </c>
      <c r="O34" s="22"/>
      <c r="P34" s="22"/>
      <c r="Q34" s="22"/>
      <c r="R34" s="22"/>
      <c r="S34" s="22"/>
      <c r="T34" s="22"/>
      <c r="U34" s="22"/>
      <c r="V34" s="22"/>
      <c r="W34" s="22">
        <v>88280343</v>
      </c>
      <c r="X34" s="22">
        <v>50317806</v>
      </c>
      <c r="Y34" s="22">
        <v>37962537</v>
      </c>
      <c r="Z34" s="23">
        <v>75.445533137911454</v>
      </c>
      <c r="AA34" s="20">
        <v>100635609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15263474</v>
      </c>
      <c r="D37" s="20"/>
      <c r="E37" s="21">
        <v>21136411</v>
      </c>
      <c r="F37" s="22">
        <v>21136411</v>
      </c>
      <c r="G37" s="22">
        <v>1072445</v>
      </c>
      <c r="H37" s="22"/>
      <c r="I37" s="22"/>
      <c r="J37" s="22">
        <v>1072445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1072445</v>
      </c>
      <c r="X37" s="22">
        <v>10568202</v>
      </c>
      <c r="Y37" s="22">
        <v>-9495757</v>
      </c>
      <c r="Z37" s="23">
        <v>-89.852152712448145</v>
      </c>
      <c r="AA37" s="20">
        <v>21136411</v>
      </c>
    </row>
    <row r="38" spans="1:27" ht="13.5" x14ac:dyDescent="0.25">
      <c r="A38" s="19" t="s">
        <v>64</v>
      </c>
      <c r="B38" s="15" t="s">
        <v>32</v>
      </c>
      <c r="C38" s="20">
        <v>274857</v>
      </c>
      <c r="D38" s="20"/>
      <c r="E38" s="21">
        <v>10416218</v>
      </c>
      <c r="F38" s="22">
        <v>10416218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5208108</v>
      </c>
      <c r="Y38" s="22">
        <v>-5208108</v>
      </c>
      <c r="Z38" s="23">
        <v>-100</v>
      </c>
      <c r="AA38" s="20">
        <v>10416218</v>
      </c>
    </row>
    <row r="39" spans="1:27" ht="13.5" x14ac:dyDescent="0.25">
      <c r="A39" s="19" t="s">
        <v>65</v>
      </c>
      <c r="B39" s="15" t="s">
        <v>32</v>
      </c>
      <c r="C39" s="20">
        <v>520881</v>
      </c>
      <c r="D39" s="20"/>
      <c r="E39" s="21"/>
      <c r="F39" s="22"/>
      <c r="G39" s="22"/>
      <c r="H39" s="22"/>
      <c r="I39" s="22">
        <v>131917</v>
      </c>
      <c r="J39" s="22">
        <v>131917</v>
      </c>
      <c r="K39" s="22">
        <v>15773</v>
      </c>
      <c r="L39" s="22">
        <v>71694</v>
      </c>
      <c r="M39" s="22">
        <v>71694</v>
      </c>
      <c r="N39" s="22">
        <v>159161</v>
      </c>
      <c r="O39" s="22"/>
      <c r="P39" s="22"/>
      <c r="Q39" s="22"/>
      <c r="R39" s="22"/>
      <c r="S39" s="22"/>
      <c r="T39" s="22"/>
      <c r="U39" s="22"/>
      <c r="V39" s="22"/>
      <c r="W39" s="22">
        <v>291078</v>
      </c>
      <c r="X39" s="22"/>
      <c r="Y39" s="22">
        <v>291078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35529203</v>
      </c>
      <c r="D41" s="20"/>
      <c r="E41" s="21">
        <v>32317104</v>
      </c>
      <c r="F41" s="22">
        <v>32317104</v>
      </c>
      <c r="G41" s="22">
        <v>3183021</v>
      </c>
      <c r="H41" s="22">
        <v>5512551</v>
      </c>
      <c r="I41" s="22">
        <v>3518056</v>
      </c>
      <c r="J41" s="22">
        <v>12213628</v>
      </c>
      <c r="K41" s="22">
        <v>5549542</v>
      </c>
      <c r="L41" s="22">
        <v>11712849</v>
      </c>
      <c r="M41" s="22">
        <v>7239204</v>
      </c>
      <c r="N41" s="22">
        <v>24501595</v>
      </c>
      <c r="O41" s="22"/>
      <c r="P41" s="22"/>
      <c r="Q41" s="22"/>
      <c r="R41" s="22"/>
      <c r="S41" s="22"/>
      <c r="T41" s="22"/>
      <c r="U41" s="22"/>
      <c r="V41" s="22"/>
      <c r="W41" s="22">
        <v>36715223</v>
      </c>
      <c r="X41" s="22">
        <v>16158552</v>
      </c>
      <c r="Y41" s="22">
        <v>20556671</v>
      </c>
      <c r="Z41" s="23">
        <v>127.21852180814221</v>
      </c>
      <c r="AA41" s="20">
        <v>32317104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9016207</v>
      </c>
      <c r="D44" s="20"/>
      <c r="E44" s="21">
        <v>10261841</v>
      </c>
      <c r="F44" s="22">
        <v>10261841</v>
      </c>
      <c r="G44" s="22">
        <v>520194</v>
      </c>
      <c r="H44" s="22">
        <v>697964</v>
      </c>
      <c r="I44" s="22">
        <v>174986</v>
      </c>
      <c r="J44" s="22">
        <v>1393144</v>
      </c>
      <c r="K44" s="22">
        <v>226273</v>
      </c>
      <c r="L44" s="22">
        <v>4191083</v>
      </c>
      <c r="M44" s="22">
        <v>758354</v>
      </c>
      <c r="N44" s="22">
        <v>5175710</v>
      </c>
      <c r="O44" s="22"/>
      <c r="P44" s="22"/>
      <c r="Q44" s="22"/>
      <c r="R44" s="22"/>
      <c r="S44" s="22"/>
      <c r="T44" s="22"/>
      <c r="U44" s="22"/>
      <c r="V44" s="22"/>
      <c r="W44" s="22">
        <v>6568854</v>
      </c>
      <c r="X44" s="22">
        <v>5130912</v>
      </c>
      <c r="Y44" s="22">
        <v>1437942</v>
      </c>
      <c r="Z44" s="23">
        <v>28.0250762437555</v>
      </c>
      <c r="AA44" s="20">
        <v>10261841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226777132</v>
      </c>
      <c r="D47" s="29">
        <f t="shared" ref="D47:Y47" si="1">SUM(D34:D46)</f>
        <v>0</v>
      </c>
      <c r="E47" s="30">
        <f t="shared" si="1"/>
        <v>174767183</v>
      </c>
      <c r="F47" s="31">
        <f t="shared" si="1"/>
        <v>174767183</v>
      </c>
      <c r="G47" s="31">
        <f t="shared" si="1"/>
        <v>16768721</v>
      </c>
      <c r="H47" s="31">
        <f t="shared" si="1"/>
        <v>20175789</v>
      </c>
      <c r="I47" s="31">
        <f t="shared" si="1"/>
        <v>16408134</v>
      </c>
      <c r="J47" s="31">
        <f t="shared" si="1"/>
        <v>53352644</v>
      </c>
      <c r="K47" s="31">
        <f t="shared" si="1"/>
        <v>19346264</v>
      </c>
      <c r="L47" s="31">
        <f t="shared" si="1"/>
        <v>31186439</v>
      </c>
      <c r="M47" s="31">
        <f t="shared" si="1"/>
        <v>29042596</v>
      </c>
      <c r="N47" s="31">
        <f t="shared" si="1"/>
        <v>79575299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132927943</v>
      </c>
      <c r="X47" s="31">
        <f t="shared" si="1"/>
        <v>87383580</v>
      </c>
      <c r="Y47" s="31">
        <f t="shared" si="1"/>
        <v>45544363</v>
      </c>
      <c r="Z47" s="32">
        <f>+IF(X47&lt;&gt;0,+(Y47/X47)*100,0)</f>
        <v>52.120047038585518</v>
      </c>
      <c r="AA47" s="29">
        <f>SUM(AA34:AA46)</f>
        <v>174767183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-159917538</v>
      </c>
      <c r="D48" s="39">
        <f t="shared" si="2"/>
        <v>0</v>
      </c>
      <c r="E48" s="40">
        <f t="shared" si="2"/>
        <v>-134633428</v>
      </c>
      <c r="F48" s="41">
        <f t="shared" si="2"/>
        <v>-134633428</v>
      </c>
      <c r="G48" s="41">
        <f t="shared" si="2"/>
        <v>-10564463</v>
      </c>
      <c r="H48" s="41">
        <f t="shared" si="2"/>
        <v>-13879375</v>
      </c>
      <c r="I48" s="41">
        <f t="shared" si="2"/>
        <v>-10109840</v>
      </c>
      <c r="J48" s="41">
        <f t="shared" si="2"/>
        <v>-34553678</v>
      </c>
      <c r="K48" s="41">
        <f t="shared" si="2"/>
        <v>-13051904</v>
      </c>
      <c r="L48" s="41">
        <f t="shared" si="2"/>
        <v>-24934489</v>
      </c>
      <c r="M48" s="41">
        <f t="shared" si="2"/>
        <v>-22746182</v>
      </c>
      <c r="N48" s="41">
        <f t="shared" si="2"/>
        <v>-60732575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-95286253</v>
      </c>
      <c r="X48" s="41">
        <f t="shared" si="2"/>
        <v>-67316706</v>
      </c>
      <c r="Y48" s="41">
        <f t="shared" si="2"/>
        <v>-27969547</v>
      </c>
      <c r="Z48" s="42">
        <f>+IF(X48&lt;&gt;0,+(Y48/X48)*100,0)</f>
        <v>41.549191370118436</v>
      </c>
      <c r="AA48" s="39">
        <f>+AA32-AA47</f>
        <v>-134633428</v>
      </c>
    </row>
    <row r="49" spans="1:27" ht="25.5" x14ac:dyDescent="0.25">
      <c r="A49" s="43" t="s">
        <v>74</v>
      </c>
      <c r="B49" s="15" t="s">
        <v>32</v>
      </c>
      <c r="C49" s="20">
        <v>56013402</v>
      </c>
      <c r="D49" s="20"/>
      <c r="E49" s="21">
        <v>551183000</v>
      </c>
      <c r="F49" s="22">
        <v>551183000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275591496</v>
      </c>
      <c r="Y49" s="22">
        <v>-275591496</v>
      </c>
      <c r="Z49" s="23">
        <v>-100</v>
      </c>
      <c r="AA49" s="20">
        <v>551183000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-103904136</v>
      </c>
      <c r="D51" s="48">
        <f t="shared" si="3"/>
        <v>0</v>
      </c>
      <c r="E51" s="49">
        <f t="shared" si="3"/>
        <v>416549572</v>
      </c>
      <c r="F51" s="50">
        <f t="shared" si="3"/>
        <v>416549572</v>
      </c>
      <c r="G51" s="50">
        <f t="shared" si="3"/>
        <v>-10564463</v>
      </c>
      <c r="H51" s="50">
        <f t="shared" si="3"/>
        <v>-13879375</v>
      </c>
      <c r="I51" s="50">
        <f t="shared" si="3"/>
        <v>-10109840</v>
      </c>
      <c r="J51" s="50">
        <f t="shared" si="3"/>
        <v>-34553678</v>
      </c>
      <c r="K51" s="50">
        <f t="shared" si="3"/>
        <v>-13051904</v>
      </c>
      <c r="L51" s="50">
        <f t="shared" si="3"/>
        <v>-24934489</v>
      </c>
      <c r="M51" s="50">
        <f t="shared" si="3"/>
        <v>-22746182</v>
      </c>
      <c r="N51" s="50">
        <f t="shared" si="3"/>
        <v>-60732575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-95286253</v>
      </c>
      <c r="X51" s="50">
        <f t="shared" si="3"/>
        <v>208274790</v>
      </c>
      <c r="Y51" s="50">
        <f t="shared" si="3"/>
        <v>-303561043</v>
      </c>
      <c r="Z51" s="51">
        <f>+IF(X51&lt;&gt;0,+(Y51/X51)*100,0)</f>
        <v>-145.75025762839564</v>
      </c>
      <c r="AA51" s="48">
        <f>SUM(AA48:AA50)</f>
        <v>416549572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-103904136</v>
      </c>
      <c r="D53" s="54">
        <f>+D51-D52</f>
        <v>0</v>
      </c>
      <c r="E53" s="55">
        <f t="shared" si="4"/>
        <v>416549572</v>
      </c>
      <c r="F53" s="56">
        <f t="shared" si="4"/>
        <v>416549572</v>
      </c>
      <c r="G53" s="56">
        <f t="shared" si="4"/>
        <v>-10564463</v>
      </c>
      <c r="H53" s="56">
        <f t="shared" si="4"/>
        <v>-13879375</v>
      </c>
      <c r="I53" s="56">
        <f t="shared" si="4"/>
        <v>-10109840</v>
      </c>
      <c r="J53" s="56">
        <f t="shared" si="4"/>
        <v>-34553678</v>
      </c>
      <c r="K53" s="56">
        <f t="shared" si="4"/>
        <v>-13051904</v>
      </c>
      <c r="L53" s="56">
        <f t="shared" si="4"/>
        <v>-24934489</v>
      </c>
      <c r="M53" s="56">
        <f t="shared" si="4"/>
        <v>-22746182</v>
      </c>
      <c r="N53" s="56">
        <f t="shared" si="4"/>
        <v>-60732575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-95286253</v>
      </c>
      <c r="X53" s="56">
        <f t="shared" si="4"/>
        <v>208274790</v>
      </c>
      <c r="Y53" s="56">
        <f t="shared" si="4"/>
        <v>-303561043</v>
      </c>
      <c r="Z53" s="57">
        <f>+IF(X53&lt;&gt;0,+(Y53/X53)*100,0)</f>
        <v>-145.75025762839564</v>
      </c>
      <c r="AA53" s="54">
        <f>+AA51-AA52</f>
        <v>416549572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-103904136</v>
      </c>
      <c r="D56" s="48">
        <f>SUM(D53:D55)</f>
        <v>0</v>
      </c>
      <c r="E56" s="49">
        <f t="shared" si="5"/>
        <v>416549572</v>
      </c>
      <c r="F56" s="50">
        <f t="shared" si="5"/>
        <v>416549572</v>
      </c>
      <c r="G56" s="50">
        <f t="shared" si="5"/>
        <v>-10564463</v>
      </c>
      <c r="H56" s="50">
        <f t="shared" si="5"/>
        <v>-13879375</v>
      </c>
      <c r="I56" s="50">
        <f t="shared" si="5"/>
        <v>-10109840</v>
      </c>
      <c r="J56" s="50">
        <f t="shared" si="5"/>
        <v>-34553678</v>
      </c>
      <c r="K56" s="50">
        <f t="shared" si="5"/>
        <v>-13051904</v>
      </c>
      <c r="L56" s="50">
        <f t="shared" si="5"/>
        <v>-24934489</v>
      </c>
      <c r="M56" s="50">
        <f t="shared" si="5"/>
        <v>-22746182</v>
      </c>
      <c r="N56" s="50">
        <f t="shared" si="5"/>
        <v>-60732575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-95286253</v>
      </c>
      <c r="X56" s="50">
        <f t="shared" si="5"/>
        <v>208274790</v>
      </c>
      <c r="Y56" s="50">
        <f t="shared" si="5"/>
        <v>-303561043</v>
      </c>
      <c r="Z56" s="51">
        <f>+IF(X56&lt;&gt;0,+(Y56/X56)*100,0)</f>
        <v>-145.75025762839564</v>
      </c>
      <c r="AA56" s="48">
        <f>SUM(AA53:AA55)</f>
        <v>416549572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-103904136</v>
      </c>
      <c r="D59" s="65">
        <f>SUM(D56:D58)</f>
        <v>0</v>
      </c>
      <c r="E59" s="66">
        <f t="shared" si="6"/>
        <v>416549572</v>
      </c>
      <c r="F59" s="67">
        <f t="shared" si="6"/>
        <v>416549572</v>
      </c>
      <c r="G59" s="67">
        <f t="shared" si="6"/>
        <v>-10564463</v>
      </c>
      <c r="H59" s="67">
        <f t="shared" si="6"/>
        <v>-13879375</v>
      </c>
      <c r="I59" s="67">
        <f t="shared" si="6"/>
        <v>-10109840</v>
      </c>
      <c r="J59" s="67">
        <f t="shared" si="6"/>
        <v>-34553678</v>
      </c>
      <c r="K59" s="67">
        <f t="shared" si="6"/>
        <v>-13051904</v>
      </c>
      <c r="L59" s="67">
        <f t="shared" si="6"/>
        <v>-24934489</v>
      </c>
      <c r="M59" s="67">
        <f t="shared" si="6"/>
        <v>-22746182</v>
      </c>
      <c r="N59" s="67">
        <f t="shared" si="6"/>
        <v>-60732575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-95286253</v>
      </c>
      <c r="X59" s="67">
        <f t="shared" si="6"/>
        <v>208274790</v>
      </c>
      <c r="Y59" s="67">
        <f t="shared" si="6"/>
        <v>-303561043</v>
      </c>
      <c r="Z59" s="68">
        <f>+IF(X59&lt;&gt;0,+(Y59/X59)*100,0)</f>
        <v>-145.75025762839564</v>
      </c>
      <c r="AA59" s="65">
        <f>SUM(AA56:AA58)</f>
        <v>416549572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/>
      <c r="P6" s="22"/>
      <c r="Q6" s="22"/>
      <c r="R6" s="22"/>
      <c r="S6" s="22"/>
      <c r="T6" s="22"/>
      <c r="U6" s="22"/>
      <c r="V6" s="22"/>
      <c r="W6" s="22">
        <v>73354</v>
      </c>
      <c r="X6" s="22">
        <v>36006</v>
      </c>
      <c r="Y6" s="22">
        <v>37348</v>
      </c>
      <c r="Z6" s="23">
        <v>103.72715658501362</v>
      </c>
      <c r="AA6" s="20">
        <v>72014</v>
      </c>
    </row>
    <row r="7" spans="1:27" ht="13.5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138166945</v>
      </c>
      <c r="G7" s="22">
        <v>9903369</v>
      </c>
      <c r="H7" s="22">
        <v>10161202</v>
      </c>
      <c r="I7" s="22">
        <v>9156093</v>
      </c>
      <c r="J7" s="22">
        <v>29220664</v>
      </c>
      <c r="K7" s="22">
        <v>8405329</v>
      </c>
      <c r="L7" s="22">
        <v>10576178</v>
      </c>
      <c r="M7" s="22">
        <v>10845660</v>
      </c>
      <c r="N7" s="22">
        <v>29827167</v>
      </c>
      <c r="O7" s="22"/>
      <c r="P7" s="22"/>
      <c r="Q7" s="22"/>
      <c r="R7" s="22"/>
      <c r="S7" s="22"/>
      <c r="T7" s="22"/>
      <c r="U7" s="22"/>
      <c r="V7" s="22"/>
      <c r="W7" s="22">
        <v>59047831</v>
      </c>
      <c r="X7" s="22">
        <v>69083442</v>
      </c>
      <c r="Y7" s="22">
        <v>-10035611</v>
      </c>
      <c r="Z7" s="23">
        <v>-14.526796450008961</v>
      </c>
      <c r="AA7" s="20">
        <v>138166945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17784</v>
      </c>
      <c r="Y17" s="22">
        <v>-17784</v>
      </c>
      <c r="Z17" s="23">
        <v>-100</v>
      </c>
      <c r="AA17" s="20">
        <v>35578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2396053</v>
      </c>
      <c r="G19" s="22">
        <v>355682</v>
      </c>
      <c r="H19" s="22">
        <v>579750</v>
      </c>
      <c r="I19" s="22">
        <v>375324</v>
      </c>
      <c r="J19" s="22">
        <v>1310756</v>
      </c>
      <c r="K19" s="22">
        <v>355708</v>
      </c>
      <c r="L19" s="22">
        <v>361089</v>
      </c>
      <c r="M19" s="22">
        <v>321366</v>
      </c>
      <c r="N19" s="22">
        <v>1038163</v>
      </c>
      <c r="O19" s="22"/>
      <c r="P19" s="22"/>
      <c r="Q19" s="22"/>
      <c r="R19" s="22"/>
      <c r="S19" s="22"/>
      <c r="T19" s="22"/>
      <c r="U19" s="22"/>
      <c r="V19" s="22"/>
      <c r="W19" s="22">
        <v>2348919</v>
      </c>
      <c r="X19" s="22">
        <v>1198026</v>
      </c>
      <c r="Y19" s="22">
        <v>1150893</v>
      </c>
      <c r="Z19" s="23">
        <v>96.065778205147467</v>
      </c>
      <c r="AA19" s="20">
        <v>2396053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116481972</v>
      </c>
      <c r="X25" s="22">
        <v>154531050</v>
      </c>
      <c r="Y25" s="22">
        <v>-38049078</v>
      </c>
      <c r="Z25" s="23">
        <v>-24.622286589005899</v>
      </c>
      <c r="AA25" s="20">
        <v>309062100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449732690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8776466</v>
      </c>
      <c r="L32" s="31">
        <f t="shared" si="0"/>
        <v>10950198</v>
      </c>
      <c r="M32" s="31">
        <f t="shared" si="0"/>
        <v>11180216</v>
      </c>
      <c r="N32" s="31">
        <f t="shared" si="0"/>
        <v>30906880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177952076</v>
      </c>
      <c r="X32" s="31">
        <f t="shared" si="0"/>
        <v>224866308</v>
      </c>
      <c r="Y32" s="31">
        <f t="shared" si="0"/>
        <v>-46914232</v>
      </c>
      <c r="Z32" s="32">
        <f>+IF(X32&lt;&gt;0,+(Y32/X32)*100,0)</f>
        <v>-20.863166393072991</v>
      </c>
      <c r="AA32" s="29">
        <f>SUM(AA6:AA31)</f>
        <v>449732690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>
        <v>11477072</v>
      </c>
      <c r="L34" s="22">
        <v>10060152</v>
      </c>
      <c r="M34" s="22">
        <v>10193574</v>
      </c>
      <c r="N34" s="22">
        <v>31730798</v>
      </c>
      <c r="O34" s="22"/>
      <c r="P34" s="22"/>
      <c r="Q34" s="22"/>
      <c r="R34" s="22"/>
      <c r="S34" s="22"/>
      <c r="T34" s="22"/>
      <c r="U34" s="22"/>
      <c r="V34" s="22"/>
      <c r="W34" s="22">
        <v>62423127</v>
      </c>
      <c r="X34" s="22">
        <v>57253806</v>
      </c>
      <c r="Y34" s="22">
        <v>5169321</v>
      </c>
      <c r="Z34" s="23">
        <v>9.0287814228454959</v>
      </c>
      <c r="AA34" s="20">
        <v>114507181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39581798</v>
      </c>
      <c r="D37" s="20"/>
      <c r="E37" s="21">
        <v>28813939</v>
      </c>
      <c r="F37" s="22">
        <v>28813939</v>
      </c>
      <c r="G37" s="22">
        <v>268590</v>
      </c>
      <c r="H37" s="22">
        <v>130942</v>
      </c>
      <c r="I37" s="22">
        <v>200414</v>
      </c>
      <c r="J37" s="22">
        <v>599946</v>
      </c>
      <c r="K37" s="22">
        <v>2767270</v>
      </c>
      <c r="L37" s="22">
        <v>378174</v>
      </c>
      <c r="M37" s="22">
        <v>136867</v>
      </c>
      <c r="N37" s="22">
        <v>3282311</v>
      </c>
      <c r="O37" s="22"/>
      <c r="P37" s="22"/>
      <c r="Q37" s="22"/>
      <c r="R37" s="22"/>
      <c r="S37" s="22"/>
      <c r="T37" s="22"/>
      <c r="U37" s="22"/>
      <c r="V37" s="22"/>
      <c r="W37" s="22">
        <v>3882257</v>
      </c>
      <c r="X37" s="22">
        <v>14406978</v>
      </c>
      <c r="Y37" s="22">
        <v>-10524721</v>
      </c>
      <c r="Z37" s="23">
        <v>-73.05294004058311</v>
      </c>
      <c r="AA37" s="20">
        <v>28813939</v>
      </c>
    </row>
    <row r="38" spans="1:27" ht="13.5" x14ac:dyDescent="0.25">
      <c r="A38" s="19" t="s">
        <v>64</v>
      </c>
      <c r="B38" s="15" t="s">
        <v>32</v>
      </c>
      <c r="C38" s="20">
        <v>34937844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>
        <v>24958633</v>
      </c>
      <c r="L39" s="22">
        <v>6239658</v>
      </c>
      <c r="M39" s="22">
        <v>6239658</v>
      </c>
      <c r="N39" s="22">
        <v>37437949</v>
      </c>
      <c r="O39" s="22"/>
      <c r="P39" s="22"/>
      <c r="Q39" s="22"/>
      <c r="R39" s="22"/>
      <c r="S39" s="22"/>
      <c r="T39" s="22"/>
      <c r="U39" s="22"/>
      <c r="V39" s="22"/>
      <c r="W39" s="22">
        <v>37437949</v>
      </c>
      <c r="X39" s="22">
        <v>25836498</v>
      </c>
      <c r="Y39" s="22">
        <v>11601451</v>
      </c>
      <c r="Z39" s="23">
        <v>44.903341776428057</v>
      </c>
      <c r="AA39" s="20">
        <v>51672991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73043694</v>
      </c>
      <c r="G41" s="22"/>
      <c r="H41" s="22">
        <v>9070875</v>
      </c>
      <c r="I41" s="22">
        <v>12464147</v>
      </c>
      <c r="J41" s="22">
        <v>21535022</v>
      </c>
      <c r="K41" s="22">
        <v>24566440</v>
      </c>
      <c r="L41" s="22">
        <v>14262385</v>
      </c>
      <c r="M41" s="22">
        <v>4766762</v>
      </c>
      <c r="N41" s="22">
        <v>43595587</v>
      </c>
      <c r="O41" s="22"/>
      <c r="P41" s="22"/>
      <c r="Q41" s="22"/>
      <c r="R41" s="22"/>
      <c r="S41" s="22"/>
      <c r="T41" s="22"/>
      <c r="U41" s="22"/>
      <c r="V41" s="22"/>
      <c r="W41" s="22">
        <v>65130609</v>
      </c>
      <c r="X41" s="22">
        <v>36521856</v>
      </c>
      <c r="Y41" s="22">
        <v>28608753</v>
      </c>
      <c r="Z41" s="23">
        <v>78.333239690775841</v>
      </c>
      <c r="AA41" s="20">
        <v>73043694</v>
      </c>
    </row>
    <row r="42" spans="1:27" ht="13.5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>
        <v>2754000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1377000</v>
      </c>
      <c r="Y42" s="22">
        <v>-1377000</v>
      </c>
      <c r="Z42" s="23">
        <v>-100</v>
      </c>
      <c r="AA42" s="20">
        <v>2754000</v>
      </c>
    </row>
    <row r="43" spans="1:27" ht="13.5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/>
      <c r="G43" s="22"/>
      <c r="H43" s="22"/>
      <c r="I43" s="22">
        <v>89338</v>
      </c>
      <c r="J43" s="22">
        <v>89338</v>
      </c>
      <c r="K43" s="22">
        <v>5423</v>
      </c>
      <c r="L43" s="22">
        <v>6895155</v>
      </c>
      <c r="M43" s="22">
        <v>27063</v>
      </c>
      <c r="N43" s="22">
        <v>6927641</v>
      </c>
      <c r="O43" s="22"/>
      <c r="P43" s="22"/>
      <c r="Q43" s="22"/>
      <c r="R43" s="22"/>
      <c r="S43" s="22"/>
      <c r="T43" s="22"/>
      <c r="U43" s="22"/>
      <c r="V43" s="22"/>
      <c r="W43" s="22">
        <v>7016979</v>
      </c>
      <c r="X43" s="22"/>
      <c r="Y43" s="22">
        <v>7016979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6745596</v>
      </c>
      <c r="G44" s="22"/>
      <c r="H44" s="22">
        <v>7001630</v>
      </c>
      <c r="I44" s="22">
        <v>7152871</v>
      </c>
      <c r="J44" s="22">
        <v>14154501</v>
      </c>
      <c r="K44" s="22">
        <v>4875734</v>
      </c>
      <c r="L44" s="22">
        <v>963056</v>
      </c>
      <c r="M44" s="22">
        <v>5353379</v>
      </c>
      <c r="N44" s="22">
        <v>11192169</v>
      </c>
      <c r="O44" s="22"/>
      <c r="P44" s="22"/>
      <c r="Q44" s="22"/>
      <c r="R44" s="22"/>
      <c r="S44" s="22"/>
      <c r="T44" s="22"/>
      <c r="U44" s="22"/>
      <c r="V44" s="22"/>
      <c r="W44" s="22">
        <v>25346670</v>
      </c>
      <c r="X44" s="22">
        <v>3372834</v>
      </c>
      <c r="Y44" s="22">
        <v>21973836</v>
      </c>
      <c r="Z44" s="23">
        <v>651.4947370668109</v>
      </c>
      <c r="AA44" s="20">
        <v>6745596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584419464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277537401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68650572</v>
      </c>
      <c r="L47" s="31">
        <f t="shared" si="1"/>
        <v>38798580</v>
      </c>
      <c r="M47" s="31">
        <f t="shared" si="1"/>
        <v>26717303</v>
      </c>
      <c r="N47" s="31">
        <f t="shared" si="1"/>
        <v>134166455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201237591</v>
      </c>
      <c r="X47" s="31">
        <f t="shared" si="1"/>
        <v>138768972</v>
      </c>
      <c r="Y47" s="31">
        <f t="shared" si="1"/>
        <v>62468619</v>
      </c>
      <c r="Z47" s="32">
        <f>+IF(X47&lt;&gt;0,+(Y47/X47)*100,0)</f>
        <v>45.016272801963254</v>
      </c>
      <c r="AA47" s="29">
        <f>SUM(AA34:AA46)</f>
        <v>277537401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-156665028</v>
      </c>
      <c r="D48" s="39">
        <f t="shared" si="2"/>
        <v>0</v>
      </c>
      <c r="E48" s="40">
        <f t="shared" si="2"/>
        <v>172195289</v>
      </c>
      <c r="F48" s="41">
        <f t="shared" si="2"/>
        <v>172195289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-59874106</v>
      </c>
      <c r="L48" s="41">
        <f t="shared" si="2"/>
        <v>-27848382</v>
      </c>
      <c r="M48" s="41">
        <f t="shared" si="2"/>
        <v>-15537087</v>
      </c>
      <c r="N48" s="41">
        <f t="shared" si="2"/>
        <v>-103259575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-23285515</v>
      </c>
      <c r="X48" s="41">
        <f t="shared" si="2"/>
        <v>86097336</v>
      </c>
      <c r="Y48" s="41">
        <f t="shared" si="2"/>
        <v>-109382851</v>
      </c>
      <c r="Z48" s="42">
        <f>+IF(X48&lt;&gt;0,+(Y48/X48)*100,0)</f>
        <v>-127.04556967941494</v>
      </c>
      <c r="AA48" s="39">
        <f>+AA32-AA47</f>
        <v>172195289</v>
      </c>
    </row>
    <row r="49" spans="1:27" ht="25.5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-116756582</v>
      </c>
      <c r="D51" s="48">
        <f t="shared" si="3"/>
        <v>0</v>
      </c>
      <c r="E51" s="49">
        <f t="shared" si="3"/>
        <v>172195289</v>
      </c>
      <c r="F51" s="50">
        <f t="shared" si="3"/>
        <v>172195289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-59874106</v>
      </c>
      <c r="L51" s="50">
        <f t="shared" si="3"/>
        <v>-27848382</v>
      </c>
      <c r="M51" s="50">
        <f t="shared" si="3"/>
        <v>-15537087</v>
      </c>
      <c r="N51" s="50">
        <f t="shared" si="3"/>
        <v>-103259575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-23285515</v>
      </c>
      <c r="X51" s="50">
        <f t="shared" si="3"/>
        <v>86097336</v>
      </c>
      <c r="Y51" s="50">
        <f t="shared" si="3"/>
        <v>-109382851</v>
      </c>
      <c r="Z51" s="51">
        <f>+IF(X51&lt;&gt;0,+(Y51/X51)*100,0)</f>
        <v>-127.04556967941494</v>
      </c>
      <c r="AA51" s="48">
        <f>SUM(AA48:AA50)</f>
        <v>172195289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-116756582</v>
      </c>
      <c r="D53" s="54">
        <f>+D51-D52</f>
        <v>0</v>
      </c>
      <c r="E53" s="55">
        <f t="shared" si="4"/>
        <v>172195289</v>
      </c>
      <c r="F53" s="56">
        <f t="shared" si="4"/>
        <v>172195289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-59874106</v>
      </c>
      <c r="L53" s="56">
        <f t="shared" si="4"/>
        <v>-27848382</v>
      </c>
      <c r="M53" s="56">
        <f t="shared" si="4"/>
        <v>-15537087</v>
      </c>
      <c r="N53" s="56">
        <f t="shared" si="4"/>
        <v>-103259575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-23285515</v>
      </c>
      <c r="X53" s="56">
        <f t="shared" si="4"/>
        <v>86097336</v>
      </c>
      <c r="Y53" s="56">
        <f t="shared" si="4"/>
        <v>-109382851</v>
      </c>
      <c r="Z53" s="57">
        <f>+IF(X53&lt;&gt;0,+(Y53/X53)*100,0)</f>
        <v>-127.04556967941494</v>
      </c>
      <c r="AA53" s="54">
        <f>+AA51-AA52</f>
        <v>172195289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-116756582</v>
      </c>
      <c r="D56" s="48">
        <f>SUM(D53:D55)</f>
        <v>0</v>
      </c>
      <c r="E56" s="49">
        <f t="shared" si="5"/>
        <v>172195289</v>
      </c>
      <c r="F56" s="50">
        <f t="shared" si="5"/>
        <v>172195289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-59874106</v>
      </c>
      <c r="L56" s="50">
        <f t="shared" si="5"/>
        <v>-27848382</v>
      </c>
      <c r="M56" s="50">
        <f t="shared" si="5"/>
        <v>-15537087</v>
      </c>
      <c r="N56" s="50">
        <f t="shared" si="5"/>
        <v>-103259575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-23285515</v>
      </c>
      <c r="X56" s="50">
        <f t="shared" si="5"/>
        <v>86097336</v>
      </c>
      <c r="Y56" s="50">
        <f t="shared" si="5"/>
        <v>-109382851</v>
      </c>
      <c r="Z56" s="51">
        <f>+IF(X56&lt;&gt;0,+(Y56/X56)*100,0)</f>
        <v>-127.04556967941494</v>
      </c>
      <c r="AA56" s="48">
        <f>SUM(AA53:AA55)</f>
        <v>172195289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-116756582</v>
      </c>
      <c r="D59" s="65">
        <f>SUM(D56:D58)</f>
        <v>0</v>
      </c>
      <c r="E59" s="66">
        <f t="shared" si="6"/>
        <v>172195289</v>
      </c>
      <c r="F59" s="67">
        <f t="shared" si="6"/>
        <v>172195289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-59874106</v>
      </c>
      <c r="L59" s="67">
        <f t="shared" si="6"/>
        <v>-27848382</v>
      </c>
      <c r="M59" s="67">
        <f t="shared" si="6"/>
        <v>-15537087</v>
      </c>
      <c r="N59" s="67">
        <f t="shared" si="6"/>
        <v>-103259575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-23285515</v>
      </c>
      <c r="X59" s="67">
        <f t="shared" si="6"/>
        <v>86097336</v>
      </c>
      <c r="Y59" s="67">
        <f t="shared" si="6"/>
        <v>-109382851</v>
      </c>
      <c r="Z59" s="68">
        <f>+IF(X59&lt;&gt;0,+(Y59/X59)*100,0)</f>
        <v>-127.04556967941494</v>
      </c>
      <c r="AA59" s="65">
        <f>SUM(AA56:AA58)</f>
        <v>172195289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2378882</v>
      </c>
      <c r="D34" s="20"/>
      <c r="E34" s="21">
        <v>5136527</v>
      </c>
      <c r="F34" s="22">
        <v>5136527</v>
      </c>
      <c r="G34" s="22">
        <v>199021</v>
      </c>
      <c r="H34" s="22">
        <v>199021</v>
      </c>
      <c r="I34" s="22">
        <v>246323</v>
      </c>
      <c r="J34" s="22">
        <v>644365</v>
      </c>
      <c r="K34" s="22">
        <v>199021</v>
      </c>
      <c r="L34" s="22">
        <v>199021</v>
      </c>
      <c r="M34" s="22">
        <v>199271</v>
      </c>
      <c r="N34" s="22">
        <v>597313</v>
      </c>
      <c r="O34" s="22"/>
      <c r="P34" s="22"/>
      <c r="Q34" s="22"/>
      <c r="R34" s="22"/>
      <c r="S34" s="22"/>
      <c r="T34" s="22"/>
      <c r="U34" s="22"/>
      <c r="V34" s="22"/>
      <c r="W34" s="22">
        <v>1241678</v>
      </c>
      <c r="X34" s="22">
        <v>2568306</v>
      </c>
      <c r="Y34" s="22">
        <v>-1326628</v>
      </c>
      <c r="Z34" s="23">
        <v>-51.653813836824739</v>
      </c>
      <c r="AA34" s="20">
        <v>5136527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179577</v>
      </c>
      <c r="D41" s="20"/>
      <c r="E41" s="21">
        <v>39173</v>
      </c>
      <c r="F41" s="22">
        <v>39173</v>
      </c>
      <c r="G41" s="22"/>
      <c r="H41" s="22">
        <v>28156</v>
      </c>
      <c r="I41" s="22">
        <v>30400</v>
      </c>
      <c r="J41" s="22">
        <v>58556</v>
      </c>
      <c r="K41" s="22"/>
      <c r="L41" s="22">
        <v>23720</v>
      </c>
      <c r="M41" s="22">
        <v>36380</v>
      </c>
      <c r="N41" s="22">
        <v>60100</v>
      </c>
      <c r="O41" s="22"/>
      <c r="P41" s="22"/>
      <c r="Q41" s="22"/>
      <c r="R41" s="22"/>
      <c r="S41" s="22"/>
      <c r="T41" s="22"/>
      <c r="U41" s="22"/>
      <c r="V41" s="22"/>
      <c r="W41" s="22">
        <v>118656</v>
      </c>
      <c r="X41" s="22">
        <v>19590</v>
      </c>
      <c r="Y41" s="22">
        <v>99066</v>
      </c>
      <c r="Z41" s="23">
        <v>505.69678407350693</v>
      </c>
      <c r="AA41" s="20">
        <v>39173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71370</v>
      </c>
      <c r="D44" s="20"/>
      <c r="E44" s="21">
        <v>97424</v>
      </c>
      <c r="F44" s="22">
        <v>97424</v>
      </c>
      <c r="G44" s="22">
        <v>6023</v>
      </c>
      <c r="H44" s="22">
        <v>5616</v>
      </c>
      <c r="I44" s="22">
        <v>5478</v>
      </c>
      <c r="J44" s="22">
        <v>17117</v>
      </c>
      <c r="K44" s="22">
        <v>4984</v>
      </c>
      <c r="L44" s="22">
        <v>4971</v>
      </c>
      <c r="M44" s="22">
        <v>6507</v>
      </c>
      <c r="N44" s="22">
        <v>16462</v>
      </c>
      <c r="O44" s="22"/>
      <c r="P44" s="22"/>
      <c r="Q44" s="22"/>
      <c r="R44" s="22"/>
      <c r="S44" s="22"/>
      <c r="T44" s="22"/>
      <c r="U44" s="22"/>
      <c r="V44" s="22"/>
      <c r="W44" s="22">
        <v>33579</v>
      </c>
      <c r="X44" s="22">
        <v>48714</v>
      </c>
      <c r="Y44" s="22">
        <v>-15135</v>
      </c>
      <c r="Z44" s="23">
        <v>-31.069097179455596</v>
      </c>
      <c r="AA44" s="20">
        <v>97424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2629829</v>
      </c>
      <c r="D47" s="29">
        <f t="shared" ref="D47:Y47" si="1">SUM(D34:D46)</f>
        <v>0</v>
      </c>
      <c r="E47" s="30">
        <f t="shared" si="1"/>
        <v>5273124</v>
      </c>
      <c r="F47" s="31">
        <f t="shared" si="1"/>
        <v>5273124</v>
      </c>
      <c r="G47" s="31">
        <f t="shared" si="1"/>
        <v>205044</v>
      </c>
      <c r="H47" s="31">
        <f t="shared" si="1"/>
        <v>232793</v>
      </c>
      <c r="I47" s="31">
        <f t="shared" si="1"/>
        <v>282201</v>
      </c>
      <c r="J47" s="31">
        <f t="shared" si="1"/>
        <v>720038</v>
      </c>
      <c r="K47" s="31">
        <f t="shared" si="1"/>
        <v>204005</v>
      </c>
      <c r="L47" s="31">
        <f t="shared" si="1"/>
        <v>227712</v>
      </c>
      <c r="M47" s="31">
        <f t="shared" si="1"/>
        <v>242158</v>
      </c>
      <c r="N47" s="31">
        <f t="shared" si="1"/>
        <v>673875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1393913</v>
      </c>
      <c r="X47" s="31">
        <f t="shared" si="1"/>
        <v>2636610</v>
      </c>
      <c r="Y47" s="31">
        <f t="shared" si="1"/>
        <v>-1242697</v>
      </c>
      <c r="Z47" s="32">
        <f>+IF(X47&lt;&gt;0,+(Y47/X47)*100,0)</f>
        <v>-47.132378319129486</v>
      </c>
      <c r="AA47" s="29">
        <f>SUM(AA34:AA46)</f>
        <v>5273124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-2629829</v>
      </c>
      <c r="D48" s="39">
        <f t="shared" si="2"/>
        <v>0</v>
      </c>
      <c r="E48" s="40">
        <f t="shared" si="2"/>
        <v>-5273124</v>
      </c>
      <c r="F48" s="41">
        <f t="shared" si="2"/>
        <v>-5273124</v>
      </c>
      <c r="G48" s="41">
        <f t="shared" si="2"/>
        <v>-205044</v>
      </c>
      <c r="H48" s="41">
        <f t="shared" si="2"/>
        <v>-232793</v>
      </c>
      <c r="I48" s="41">
        <f t="shared" si="2"/>
        <v>-282201</v>
      </c>
      <c r="J48" s="41">
        <f t="shared" si="2"/>
        <v>-720038</v>
      </c>
      <c r="K48" s="41">
        <f t="shared" si="2"/>
        <v>-204005</v>
      </c>
      <c r="L48" s="41">
        <f t="shared" si="2"/>
        <v>-227712</v>
      </c>
      <c r="M48" s="41">
        <f t="shared" si="2"/>
        <v>-242158</v>
      </c>
      <c r="N48" s="41">
        <f t="shared" si="2"/>
        <v>-673875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-1393913</v>
      </c>
      <c r="X48" s="41">
        <f t="shared" si="2"/>
        <v>-2636610</v>
      </c>
      <c r="Y48" s="41">
        <f t="shared" si="2"/>
        <v>1242697</v>
      </c>
      <c r="Z48" s="42">
        <f>+IF(X48&lt;&gt;0,+(Y48/X48)*100,0)</f>
        <v>-47.132378319129486</v>
      </c>
      <c r="AA48" s="39">
        <f>+AA32-AA47</f>
        <v>-5273124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-2629829</v>
      </c>
      <c r="D51" s="48">
        <f t="shared" si="3"/>
        <v>0</v>
      </c>
      <c r="E51" s="49">
        <f t="shared" si="3"/>
        <v>-5273124</v>
      </c>
      <c r="F51" s="50">
        <f t="shared" si="3"/>
        <v>-5273124</v>
      </c>
      <c r="G51" s="50">
        <f t="shared" si="3"/>
        <v>-205044</v>
      </c>
      <c r="H51" s="50">
        <f t="shared" si="3"/>
        <v>-232793</v>
      </c>
      <c r="I51" s="50">
        <f t="shared" si="3"/>
        <v>-282201</v>
      </c>
      <c r="J51" s="50">
        <f t="shared" si="3"/>
        <v>-720038</v>
      </c>
      <c r="K51" s="50">
        <f t="shared" si="3"/>
        <v>-204005</v>
      </c>
      <c r="L51" s="50">
        <f t="shared" si="3"/>
        <v>-227712</v>
      </c>
      <c r="M51" s="50">
        <f t="shared" si="3"/>
        <v>-242158</v>
      </c>
      <c r="N51" s="50">
        <f t="shared" si="3"/>
        <v>-673875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-1393913</v>
      </c>
      <c r="X51" s="50">
        <f t="shared" si="3"/>
        <v>-2636610</v>
      </c>
      <c r="Y51" s="50">
        <f t="shared" si="3"/>
        <v>1242697</v>
      </c>
      <c r="Z51" s="51">
        <f>+IF(X51&lt;&gt;0,+(Y51/X51)*100,0)</f>
        <v>-47.132378319129486</v>
      </c>
      <c r="AA51" s="48">
        <f>SUM(AA48:AA50)</f>
        <v>-5273124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-2629829</v>
      </c>
      <c r="D53" s="54">
        <f>+D51-D52</f>
        <v>0</v>
      </c>
      <c r="E53" s="55">
        <f t="shared" si="4"/>
        <v>-5273124</v>
      </c>
      <c r="F53" s="56">
        <f t="shared" si="4"/>
        <v>-5273124</v>
      </c>
      <c r="G53" s="56">
        <f t="shared" si="4"/>
        <v>-205044</v>
      </c>
      <c r="H53" s="56">
        <f t="shared" si="4"/>
        <v>-232793</v>
      </c>
      <c r="I53" s="56">
        <f t="shared" si="4"/>
        <v>-282201</v>
      </c>
      <c r="J53" s="56">
        <f t="shared" si="4"/>
        <v>-720038</v>
      </c>
      <c r="K53" s="56">
        <f t="shared" si="4"/>
        <v>-204005</v>
      </c>
      <c r="L53" s="56">
        <f t="shared" si="4"/>
        <v>-227712</v>
      </c>
      <c r="M53" s="56">
        <f t="shared" si="4"/>
        <v>-242158</v>
      </c>
      <c r="N53" s="56">
        <f t="shared" si="4"/>
        <v>-673875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-1393913</v>
      </c>
      <c r="X53" s="56">
        <f t="shared" si="4"/>
        <v>-2636610</v>
      </c>
      <c r="Y53" s="56">
        <f t="shared" si="4"/>
        <v>1242697</v>
      </c>
      <c r="Z53" s="57">
        <f>+IF(X53&lt;&gt;0,+(Y53/X53)*100,0)</f>
        <v>-47.132378319129486</v>
      </c>
      <c r="AA53" s="54">
        <f>+AA51-AA52</f>
        <v>-5273124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-2629829</v>
      </c>
      <c r="D56" s="48">
        <f>SUM(D53:D55)</f>
        <v>0</v>
      </c>
      <c r="E56" s="49">
        <f t="shared" si="5"/>
        <v>-5273124</v>
      </c>
      <c r="F56" s="50">
        <f t="shared" si="5"/>
        <v>-5273124</v>
      </c>
      <c r="G56" s="50">
        <f t="shared" si="5"/>
        <v>-205044</v>
      </c>
      <c r="H56" s="50">
        <f t="shared" si="5"/>
        <v>-232793</v>
      </c>
      <c r="I56" s="50">
        <f t="shared" si="5"/>
        <v>-282201</v>
      </c>
      <c r="J56" s="50">
        <f t="shared" si="5"/>
        <v>-720038</v>
      </c>
      <c r="K56" s="50">
        <f t="shared" si="5"/>
        <v>-204005</v>
      </c>
      <c r="L56" s="50">
        <f t="shared" si="5"/>
        <v>-227712</v>
      </c>
      <c r="M56" s="50">
        <f t="shared" si="5"/>
        <v>-242158</v>
      </c>
      <c r="N56" s="50">
        <f t="shared" si="5"/>
        <v>-673875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-1393913</v>
      </c>
      <c r="X56" s="50">
        <f t="shared" si="5"/>
        <v>-2636610</v>
      </c>
      <c r="Y56" s="50">
        <f t="shared" si="5"/>
        <v>1242697</v>
      </c>
      <c r="Z56" s="51">
        <f>+IF(X56&lt;&gt;0,+(Y56/X56)*100,0)</f>
        <v>-47.132378319129486</v>
      </c>
      <c r="AA56" s="48">
        <f>SUM(AA53:AA55)</f>
        <v>-5273124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-2629829</v>
      </c>
      <c r="D59" s="65">
        <f>SUM(D56:D58)</f>
        <v>0</v>
      </c>
      <c r="E59" s="66">
        <f t="shared" si="6"/>
        <v>-5273124</v>
      </c>
      <c r="F59" s="67">
        <f t="shared" si="6"/>
        <v>-5273124</v>
      </c>
      <c r="G59" s="67">
        <f t="shared" si="6"/>
        <v>-205044</v>
      </c>
      <c r="H59" s="67">
        <f t="shared" si="6"/>
        <v>-232793</v>
      </c>
      <c r="I59" s="67">
        <f t="shared" si="6"/>
        <v>-282201</v>
      </c>
      <c r="J59" s="67">
        <f t="shared" si="6"/>
        <v>-720038</v>
      </c>
      <c r="K59" s="67">
        <f t="shared" si="6"/>
        <v>-204005</v>
      </c>
      <c r="L59" s="67">
        <f t="shared" si="6"/>
        <v>-227712</v>
      </c>
      <c r="M59" s="67">
        <f t="shared" si="6"/>
        <v>-242158</v>
      </c>
      <c r="N59" s="67">
        <f t="shared" si="6"/>
        <v>-673875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-1393913</v>
      </c>
      <c r="X59" s="67">
        <f t="shared" si="6"/>
        <v>-2636610</v>
      </c>
      <c r="Y59" s="67">
        <f t="shared" si="6"/>
        <v>1242697</v>
      </c>
      <c r="Z59" s="68">
        <f>+IF(X59&lt;&gt;0,+(Y59/X59)*100,0)</f>
        <v>-47.132378319129486</v>
      </c>
      <c r="AA59" s="65">
        <f>SUM(AA56:AA58)</f>
        <v>-5273124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6BD18F-CE7C-4548-93DE-C113ABC8E2E9}"/>
</file>

<file path=customXml/itemProps2.xml><?xml version="1.0" encoding="utf-8"?>
<ds:datastoreItem xmlns:ds="http://schemas.openxmlformats.org/officeDocument/2006/customXml" ds:itemID="{30AC5C80-6401-4393-A4B3-4C8513B30923}"/>
</file>

<file path=customXml/itemProps3.xml><?xml version="1.0" encoding="utf-8"?>
<ds:datastoreItem xmlns:ds="http://schemas.openxmlformats.org/officeDocument/2006/customXml" ds:itemID="{CCBC1F19-4A2B-4A1F-A5D7-BAB1EC8AF2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2024-02-27T17:32:05Z</dcterms:created>
  <dcterms:modified xsi:type="dcterms:W3CDTF">2024-02-27T17:33:22Z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